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showInkAnnotation="0" codeName="EstaPastaDeTrabalho"/>
  <mc:AlternateContent xmlns:mc="http://schemas.openxmlformats.org/markup-compatibility/2006">
    <mc:Choice Requires="x15">
      <x15ac:absPath xmlns:x15ac="http://schemas.microsoft.com/office/spreadsheetml/2010/11/ac" url="https://d.docs.live.net/23223c20f9b5cfc2/Área de Trabalho/Secomp/2023/Dispensa de Licitação/0001175-76.2023 serviços lavanderia/"/>
    </mc:Choice>
  </mc:AlternateContent>
  <xr:revisionPtr revIDLastSave="0" documentId="8_{3B1C75D1-034A-44A3-972E-AAF68C2A0E91}" xr6:coauthVersionLast="47" xr6:coauthVersionMax="47" xr10:uidLastSave="{00000000-0000-0000-0000-000000000000}"/>
  <bookViews>
    <workbookView xWindow="-108" yWindow="-108" windowWidth="23256" windowHeight="12576" tabRatio="920" xr2:uid="{00000000-000D-0000-FFFF-FFFF00000000}"/>
  </bookViews>
  <sheets>
    <sheet name="RELAÇÃO DOS ITENS" sheetId="76" r:id="rId1"/>
    <sheet name="CONSIDERAÇÕES FINAIS" sheetId="88" r:id="rId2"/>
    <sheet name="GRUPO - 19" sheetId="54" state="hidden" r:id="rId3"/>
  </sheets>
  <definedNames>
    <definedName name="_xlnm._FilterDatabase" localSheetId="0" hidden="1">'RELAÇÃO DOS ITENS'!#REF!</definedName>
    <definedName name="_Hlk16782509" localSheetId="0">'RELAÇÃO DOS ITENS'!$L$6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66" i="76" l="1"/>
  <c r="Q59" i="76"/>
  <c r="K17" i="76" l="1"/>
  <c r="K31" i="76"/>
  <c r="M31" i="76" s="1"/>
  <c r="K24" i="76"/>
  <c r="M24" i="76" s="1"/>
  <c r="Q31" i="76"/>
  <c r="R31" i="76" s="1"/>
  <c r="Q24" i="76"/>
  <c r="R24" i="76" s="1"/>
  <c r="Q17" i="76"/>
  <c r="R66" i="76"/>
  <c r="X68" i="76"/>
  <c r="U68" i="76"/>
  <c r="T68" i="76"/>
  <c r="R59" i="76"/>
  <c r="X61" i="76"/>
  <c r="U61" i="76"/>
  <c r="T61" i="76"/>
  <c r="K59" i="76"/>
  <c r="M59" i="76" s="1"/>
  <c r="Q52" i="76"/>
  <c r="R52" i="76" s="1"/>
  <c r="X54" i="76"/>
  <c r="U54" i="76"/>
  <c r="T54" i="76"/>
  <c r="K52" i="76"/>
  <c r="M52" i="76" s="1"/>
  <c r="Q45" i="76"/>
  <c r="R45" i="76" s="1"/>
  <c r="X47" i="76"/>
  <c r="U47" i="76"/>
  <c r="T47" i="76"/>
  <c r="Q38" i="76"/>
  <c r="R38" i="76" s="1"/>
  <c r="X40" i="76"/>
  <c r="U40" i="76"/>
  <c r="T40" i="76"/>
  <c r="K38" i="76"/>
  <c r="M38" i="76" s="1"/>
  <c r="X33" i="76"/>
  <c r="U33" i="76"/>
  <c r="T33" i="76"/>
  <c r="X26" i="76"/>
  <c r="U26" i="76"/>
  <c r="T26" i="76"/>
  <c r="X19" i="76"/>
  <c r="U19" i="76"/>
  <c r="T19" i="76"/>
  <c r="K66" i="76"/>
  <c r="L66" i="76" s="1"/>
  <c r="K45" i="76"/>
  <c r="M45" i="76" s="1"/>
  <c r="V68" i="76" l="1"/>
  <c r="W68" i="76" s="1"/>
  <c r="V47" i="76"/>
  <c r="W47" i="76" s="1"/>
  <c r="L52" i="76"/>
  <c r="M66" i="76"/>
  <c r="V54" i="76"/>
  <c r="W54" i="76" s="1"/>
  <c r="L59" i="76"/>
  <c r="V61" i="76"/>
  <c r="W61" i="76" s="1"/>
  <c r="V40" i="76"/>
  <c r="W40" i="76" s="1"/>
  <c r="L45" i="76"/>
  <c r="L38" i="76"/>
  <c r="V33" i="76"/>
  <c r="W33" i="76" s="1"/>
  <c r="L31" i="76"/>
  <c r="V26" i="76"/>
  <c r="W26" i="76" s="1"/>
  <c r="L24" i="76"/>
  <c r="N49" i="76" l="1"/>
  <c r="N46" i="76"/>
  <c r="N47" i="76"/>
  <c r="N48" i="76"/>
  <c r="N50" i="76"/>
  <c r="N45" i="76"/>
  <c r="N34" i="76"/>
  <c r="N32" i="76"/>
  <c r="N33" i="76"/>
  <c r="N35" i="76"/>
  <c r="N31" i="76"/>
  <c r="N61" i="76"/>
  <c r="N63" i="76"/>
  <c r="N59" i="76"/>
  <c r="N60" i="76"/>
  <c r="N62" i="76"/>
  <c r="N53" i="76"/>
  <c r="N54" i="76"/>
  <c r="N55" i="76"/>
  <c r="N56" i="76"/>
  <c r="N52" i="76"/>
  <c r="N39" i="76"/>
  <c r="N40" i="76"/>
  <c r="N41" i="76"/>
  <c r="N42" i="76"/>
  <c r="N38" i="76"/>
  <c r="N28" i="76"/>
  <c r="N25" i="76"/>
  <c r="N26" i="76"/>
  <c r="N27" i="76"/>
  <c r="N24" i="76"/>
  <c r="V19" i="76"/>
  <c r="W19" i="76" s="1"/>
  <c r="R17" i="76" l="1"/>
  <c r="R72" i="76" s="1"/>
  <c r="O5" i="88" s="1"/>
  <c r="M17" i="76" l="1"/>
  <c r="G5" i="54"/>
  <c r="G4" i="54"/>
  <c r="G3" i="54"/>
  <c r="L17" i="76" l="1"/>
  <c r="G6" i="54"/>
  <c r="N70" i="76" l="1"/>
  <c r="N69" i="76"/>
  <c r="N68" i="76"/>
  <c r="N67" i="76"/>
  <c r="N66" i="76"/>
  <c r="N21" i="76"/>
  <c r="N17" i="76"/>
  <c r="N19" i="76"/>
  <c r="N18" i="76"/>
  <c r="N20" i="76"/>
</calcChain>
</file>

<file path=xl/sharedStrings.xml><?xml version="1.0" encoding="utf-8"?>
<sst xmlns="http://schemas.openxmlformats.org/spreadsheetml/2006/main" count="331" uniqueCount="116">
  <si>
    <t>MAPA COMPARATIVO DE PREÇOS</t>
  </si>
  <si>
    <t>LEVANTAMENTO/GERENCIAMENTO DE RISCOS:</t>
  </si>
  <si>
    <t>Preços execessivamene elevados: superior a 25% da média do rol de preços validos</t>
  </si>
  <si>
    <t>Inexequível: inferior a 75% da média do rol de preços validos</t>
  </si>
  <si>
    <t>OBSERVAÇÕES IMPORTANTES PARA LEVANTAMENTO DE RISCOS:</t>
  </si>
  <si>
    <t>RESPOSTA:</t>
  </si>
  <si>
    <t>MÉDIA</t>
  </si>
  <si>
    <t xml:space="preserve">1. </t>
  </si>
  <si>
    <t>Prazo de entrega diferenciado?</t>
  </si>
  <si>
    <t>NÃO</t>
  </si>
  <si>
    <t>2.</t>
  </si>
  <si>
    <t>Garantia adicional fora a do produto?</t>
  </si>
  <si>
    <t>3.</t>
  </si>
  <si>
    <t>Há serviços de instalação incluído?</t>
  </si>
  <si>
    <t>N/A</t>
  </si>
  <si>
    <t>4.</t>
  </si>
  <si>
    <t>O serviço comercializado em dólar?</t>
  </si>
  <si>
    <t>PREÇO MÍNIMO</t>
  </si>
  <si>
    <t>5.</t>
  </si>
  <si>
    <t xml:space="preserve">O valor estimado sugere contratação exclusiva para ME e EPP? </t>
  </si>
  <si>
    <t>SIM</t>
  </si>
  <si>
    <t>6.</t>
  </si>
  <si>
    <t>Há, pelo menos, 3 empresas ME e EPP participando da cotação? R: Sim, considerando as contratações de outros órgãos que são com empresas ME/EPP</t>
  </si>
  <si>
    <t>7.</t>
  </si>
  <si>
    <t>Há flagrante diferença de preços entre ME/EPP e ampla concorrência?</t>
  </si>
  <si>
    <t>8.</t>
  </si>
  <si>
    <t>Há indício de monopólio ?</t>
  </si>
  <si>
    <t>9.</t>
  </si>
  <si>
    <t>Há flagrante diferença de preços entre o mapa e o valor inicialmente orçado nos estudos tecnicos preliminares?</t>
  </si>
  <si>
    <t>10.</t>
  </si>
  <si>
    <t>Há notícias mercadológicas que indiquema ausência de matéria prima no mercado e/ou aumento expressivo de preços em mídias oficiais?</t>
  </si>
  <si>
    <t xml:space="preserve">11. </t>
  </si>
  <si>
    <t>Observar se os preços de internet não estão abarcando promoções temporais e/ou quantitativas que possam influcienciar no preço de forma</t>
  </si>
  <si>
    <t>GERENCIAMENTO DOS RISCOS:</t>
  </si>
  <si>
    <r>
      <rPr>
        <b/>
        <sz val="11"/>
        <color rgb="FFC00000"/>
        <rFont val="Calibri"/>
        <family val="2"/>
        <scheme val="minor"/>
      </rPr>
      <t>*</t>
    </r>
    <r>
      <rPr>
        <sz val="11"/>
        <color theme="1"/>
        <rFont val="Calibri"/>
        <family val="2"/>
        <scheme val="minor"/>
      </rPr>
      <t>Os potenciais riscos devem ser explicitados na informação da unidade.</t>
    </r>
  </si>
  <si>
    <t>ITEM</t>
  </si>
  <si>
    <t>ESPECIFICAÇÃO / FORMATO</t>
  </si>
  <si>
    <t>UND</t>
  </si>
  <si>
    <t>Cotações</t>
  </si>
  <si>
    <t>Fonte</t>
  </si>
  <si>
    <t>PORTE</t>
  </si>
  <si>
    <t>VALOR
UNIT.</t>
  </si>
  <si>
    <t>MÉDIA/MEDIANA</t>
  </si>
  <si>
    <t>30% acima média</t>
  </si>
  <si>
    <t>&lt;
70% da média</t>
  </si>
  <si>
    <t>AVALIÇÃO</t>
  </si>
  <si>
    <t>OBSERVAÇÕES
AVALIAÇÃO</t>
  </si>
  <si>
    <r>
      <rPr>
        <b/>
        <sz val="11"/>
        <color rgb="FFC00000"/>
        <rFont val="Calibri"/>
        <family val="2"/>
        <scheme val="minor"/>
      </rPr>
      <t>*</t>
    </r>
    <r>
      <rPr>
        <sz val="11"/>
        <color theme="1"/>
        <rFont val="Calibri"/>
        <family val="2"/>
        <scheme val="minor"/>
      </rPr>
      <t>Os riscos que influenciam diretemente na seleção do fornecedor devem ser encaminhados à Seção de Licitações.</t>
    </r>
  </si>
  <si>
    <t>Valor unit.</t>
  </si>
  <si>
    <t>Valor total</t>
  </si>
  <si>
    <r>
      <rPr>
        <b/>
        <sz val="11"/>
        <color rgb="FFC00000"/>
        <rFont val="Calibri"/>
        <family val="2"/>
        <scheme val="minor"/>
      </rPr>
      <t>*</t>
    </r>
    <r>
      <rPr>
        <sz val="11"/>
        <color theme="1"/>
        <rFont val="Calibri"/>
        <family val="2"/>
        <scheme val="minor"/>
      </rPr>
      <t xml:space="preserve"> Juntar aos autos a relação de possíveis fornecedores que foram consultados e não enviaram propostas.</t>
    </r>
  </si>
  <si>
    <r>
      <rPr>
        <b/>
        <sz val="11"/>
        <color rgb="FFC00000"/>
        <rFont val="Calibri"/>
        <family val="2"/>
        <scheme val="minor"/>
      </rPr>
      <t>*</t>
    </r>
    <r>
      <rPr>
        <sz val="11"/>
        <color theme="1"/>
        <rFont val="Calibri"/>
        <family val="2"/>
        <scheme val="minor"/>
      </rPr>
      <t>Observar se há proposta direta com fornecedor que também esteja fornecendo para a administração (ARP</t>
    </r>
  </si>
  <si>
    <t xml:space="preserve"> e contratos) em preço manifestamente inferior, com vistas ao questionamento e análise crítica.</t>
  </si>
  <si>
    <t>TOTAL</t>
  </si>
  <si>
    <t>GRUPO 19 - MATERIAIS PARA VEDAÇÃO</t>
  </si>
  <si>
    <t>SINAPI</t>
  </si>
  <si>
    <t>ESPECIFICAÇÃO</t>
  </si>
  <si>
    <t>UNID.</t>
  </si>
  <si>
    <t>QTD</t>
  </si>
  <si>
    <t>VALOR
TOTAL</t>
  </si>
  <si>
    <t>IMAGEM PARA
REFERÊNCIA</t>
  </si>
  <si>
    <t>Link</t>
  </si>
  <si>
    <r>
      <t xml:space="preserve">MANTA ASFÁLTICA
</t>
    </r>
    <r>
      <rPr>
        <sz val="11"/>
        <color rgb="FF000000"/>
        <rFont val="Calibri"/>
        <family val="2"/>
        <scheme val="minor"/>
      </rPr>
      <t>- Comprimento: 10 metros;
- Largura: 100 cm;
- Espessura: 3mm;
- Estado Físico: Sólido;
- Cor: Preto;
- Acabamento: Rugoso;
- Rolo;
- Ref: Marca VIAPOL, Modelo: LAGE GLASS.</t>
    </r>
  </si>
  <si>
    <t>m²</t>
  </si>
  <si>
    <r>
      <t xml:space="preserve">PRIMER PARA MANTA ASFÁLTICA
</t>
    </r>
    <r>
      <rPr>
        <sz val="11"/>
        <color rgb="FF000000"/>
        <rFont val="Calibri"/>
        <family val="2"/>
        <scheme val="minor"/>
      </rPr>
      <t>- Conteúdo: 18 Litros;
- Cor: Preta;
- Rendimento: 60m²;
- Tempo de secagem: 6 horas;
- Para aplicação da manta asfáltica, lajes, piscinas, reservatórios;
- Ref: Marca VEDACIT.</t>
    </r>
  </si>
  <si>
    <t>Lata</t>
  </si>
  <si>
    <t>https://www.leroymerlin.com.br/primer-manta-vedacit-18l-preta-vedacit_87006402</t>
  </si>
  <si>
    <r>
      <t xml:space="preserve">IMPERMEABILIZANTE 
</t>
    </r>
    <r>
      <rPr>
        <sz val="11"/>
        <color rgb="FF000000"/>
        <rFont val="Calibri"/>
        <family val="2"/>
        <scheme val="minor"/>
      </rPr>
      <t>- Argamassa Polimérica;
- Cor: Cinza;
- Conteúdo da Embalagem: Líquido+Pó;
- Peso do produto: 18 kg;
- Rendimento: 6 m²;
- Ref: Marca: SIKA, Linha: SIKA TOP 107.</t>
    </r>
  </si>
  <si>
    <t>Caixa</t>
  </si>
  <si>
    <t>https://www.leroymerlin.com.br/impermeabilizante-sika-top-107-cinza-argamassa-aditivo-18kg_86693376?store_code=23&amp;gclid=EAIaIQobChMIirud95f76wIVUw-RCh3fkQbJEAYYASABEgLGdfD_BwE</t>
  </si>
  <si>
    <t>TOTAL:</t>
  </si>
  <si>
    <t>CATMAT</t>
  </si>
  <si>
    <t>EMPRESAS (RAZÃO + CNPJ)</t>
  </si>
  <si>
    <t>MÉDIAS/MEDIANA</t>
  </si>
  <si>
    <t>Seção de Serviços Gerais - SESEGE / SUMAG / SAD</t>
  </si>
  <si>
    <t>VALO ESTIMADO DA CONTRATAÇÃO</t>
  </si>
  <si>
    <t>CRITÉRIOS ESTATÍSTICOS DA AMOSTRA</t>
  </si>
  <si>
    <t>DESVIO PADRÃO</t>
  </si>
  <si>
    <t>COEFICIENTE DE VARIAÇÃO(%)</t>
  </si>
  <si>
    <t>MÉTODO ESTATÍSTICO</t>
  </si>
  <si>
    <t>CRITÉRIOS ESTATÍSTICOS GERAIS</t>
  </si>
  <si>
    <t>l</t>
  </si>
  <si>
    <r>
      <t xml:space="preserve">Toalhas de mesa pequenas - com diâmetro ou um dos lados </t>
    </r>
    <r>
      <rPr>
        <b/>
        <sz val="10"/>
        <rFont val="Calibri"/>
        <family val="2"/>
      </rPr>
      <t>menor</t>
    </r>
    <r>
      <rPr>
        <sz val="10"/>
        <rFont val="Calibri"/>
        <family val="2"/>
      </rPr>
      <t xml:space="preserve"> que 2m</t>
    </r>
  </si>
  <si>
    <r>
      <t xml:space="preserve">Toalhas de mesa grandes - com diâmetro ou um dos lados </t>
    </r>
    <r>
      <rPr>
        <b/>
        <sz val="10"/>
        <rFont val="Calibri"/>
        <family val="2"/>
      </rPr>
      <t>maior</t>
    </r>
    <r>
      <rPr>
        <sz val="10"/>
        <rFont val="Calibri"/>
        <family val="2"/>
      </rPr>
      <t xml:space="preserve"> ou igual a 2m</t>
    </r>
  </si>
  <si>
    <t>Processo SEI n.0001175-76.2023.4.90.8000</t>
  </si>
  <si>
    <t>Toalhas de rosto  / Tapete piso de banheiro</t>
  </si>
  <si>
    <t>Guardanapos</t>
  </si>
  <si>
    <t xml:space="preserve">Voal </t>
  </si>
  <si>
    <t>Togas TNU</t>
  </si>
  <si>
    <t>Capa média TNU</t>
  </si>
  <si>
    <t>Capa curta TNU</t>
  </si>
  <si>
    <t>ANEXO 01</t>
  </si>
  <si>
    <t>Bendita Lavanderia Ltda - 16.621.162/0001-87</t>
  </si>
  <si>
    <t>ME</t>
  </si>
  <si>
    <t>Cotação direta</t>
  </si>
  <si>
    <t>ANEXO 02</t>
  </si>
  <si>
    <t>Lavad'ouro Serviço de Lavanderia Ltda - 36.603.724/0001-30</t>
  </si>
  <si>
    <t>A ABBA Serviços Gerais Ltda - 00.949.483/0001-75</t>
  </si>
  <si>
    <t>ANEXO 03</t>
  </si>
  <si>
    <t>ANEXO 04</t>
  </si>
  <si>
    <t>Contrato CJF 042/2021 - 1º ADITIVO</t>
  </si>
  <si>
    <t>Marjory Lavanderia Ltda</t>
  </si>
  <si>
    <t>ANEXO 05</t>
  </si>
  <si>
    <t>Bigi Lavanderia Ltda - 26.544.849/0001-10</t>
  </si>
  <si>
    <t>ATA RP 029/2022 - TRE SP - item 1</t>
  </si>
  <si>
    <t>ATA RP 029/2022 - TRE SP - item 29</t>
  </si>
  <si>
    <t>ATA RP 029/2022 - TRE SP - item 47</t>
  </si>
  <si>
    <t>ATA RP 029/2022 - TRE SP - item 31</t>
  </si>
  <si>
    <t>ATA RP 029/2022 - TRE SP - item 32</t>
  </si>
  <si>
    <t>ATA RP 029/2022 - TRE SP - item 16</t>
  </si>
  <si>
    <t>Objeto: A contratação da prestação de serviços continuados de lavanderia</t>
  </si>
  <si>
    <t>Observações:
O parâmetro utilizado na pesquisa foi com base em contratações similares de órgãos/entidades da Administração Pública; proposta de fornecedores, conforme os termos  II, IV  do art. 5º da IN n. 65/2021, do Ministério da Economia. Não foi possível localizar preços em bancos de preços púbicos para atender ao que dispõe no Art. 5º §1º. 
As cotações que estão com a fonte na cor azul se referem a preços públicos.
Ainda, conforme o Manual de Pesquisa de Preços do STJ (versão 2021), foram desconsiderados os que são superiores a 25% da média total (geral), assim como os inferiores a 75% da mesma média. Entretanto foram considerados nos cálculos  os preços públicos, corroborando com  a recomendação constante no Manual de orientação de pesquisa do STJ - ed. 2021, in verbis:
Insta frisar que os valores registrados em atas de registro de preço e contratos firmados com o poder público, em execução ou executados, que se enquadrarem na situação acima assinalada, não deverão ser considerados inexequíveis, uma vez que, tendo sido executados pela administração ou previamente avaliados no processo de licitação já tiveram sua exequibilidade demonstrada.
No que tange aos preços excessivamente elevados, entende-se que raciocínio análogo pode ser aplicado para identificação dos referidos preços. Dessa forma, sempre que o valor for superior a 25% da média dos demais preços, a Administração poderá considerá-lo excessivamente elevado.
Sobre do mapa comparativo item 1 ANEXO 1, item 4 ANEXO 01 e ANEXO 03, tem 6 ANEXO 3, item 7 ANEXO 1 e ANEXO 3 foram expurgados da estimativa devido ao fato de estarem destoando a cesta de preços e consequentemente interferindo na consideração dos preços para estabelecer um critério estatístico.
Importante frisar erro material no item 2 ANEXO 4  da empresa Marjory Lavanderia que consta como R$525,00 quando na verdade o valor correto a se considerar é o de R$ 5,60 conforme descrito na estimativa de preços.
Com relação ao Mapa Comparativo de Preços, após a desconsideração dos valores extremos, utilizou-se o seguinte: a MEDIANA para os itens: 02 ao 08 em razão da heterogeneidade, por esta não ser afetada pelas significativas variações, não comprometendo a estimativa do preço de referência e representando de forma satisfatória os preços praticados no mercado. A MÉDIA para o item 01, devido apresentarem mais homogêneos.</t>
  </si>
  <si>
    <t>ATA RP 029/2022 - TRE SP - média dos itens 14, 18 e 19</t>
  </si>
  <si>
    <t>Servidor Responsável pela pesquisa de preços: Adriano Lima Silva do Nascimento, atualizada por Aline Eliza Pinto Coradi - Mat. 1052</t>
  </si>
  <si>
    <t>Data da atualização: 27/07/2023</t>
  </si>
  <si>
    <t>Observações:
O parâmetro utilizado na pesquisa foi com base em contratações similares de órgãos/entidades da Administração Pública; proposta de fornecedores, conforme os termos  II, IV  do art. 5º da IN n. 65/2021, do Ministério da Economia. Não foi possível localizar preços em bancos de preços púbicos para atender ao que dispõe no Art. 5º §1º. 
As cotações que estão com a fonte na cor azul se referem a preços públicos e foram atualizadas pelo IPCA em 12,04% para o Contrato CJF 042/2021 (assinado em out. de 2021, não foi levada em consideração a data de assinatura do aditivo por não ter alterado o valor) e 4,34% para a Ata RP 029/2022 TER SP (assinada em maio de 2022). 
Ainda, conforme o Manual de Pesquisa de Preços do STJ (versão 2021), foram desconsiderados os que são superiores a 25% da média total (geral), assim como os inferiores a 75% da mesma média. Entretanto foram considerados nos cálculos  os preços públicos, corroborando com  a recomendação constante no Manual de orientação de pesquisa do STJ - ed. 2021, in verbis:
Insta frisar que os valores registrados em atas de registro de preço e contratos firmados com o poder público, em execução ou executados, que se enquadrarem na situação acima assinalada, não deverão ser considerados inexequíveis, uma vez que, tendo sido executados pela administração ou previamente avaliados no processo de licitação já tiveram sua exequibilidade demonstrada.
No que tange aos preços excessivamente elevados, entende-se que raciocínio análogo pode ser aplicado para identificação dos referidos preços. Dessa forma, sempre que o valor for superior a 25% da média dos demais preços, a Administração poderá considerá-lo excessivamente elevado.
Sobre do mapa comparativo item 1 ANEXO 1, item 4 ANEXO 01 e ANEXO 03, tem 6 ANEXO 3, item 7 ANEXO 1 e ANEXO 3 foram expurgados da estimativa devido ao fato de estarem destoando a cesta de preços e consequentemente interferindo na consideração dos preços para estabelecer um critério estatístico.
Importante frisar erro material no item 2 ANEXO 4  da empresa Marjory Lavanderia que consta como R$525,00 quando na verdade o valor correto a se considerar é o de R$ 5,60 conforme descrito na estimativa de preços.
Com relação ao Mapa Comparativo de Preços, após a desconsideração dos valores extremos, utilizou-se o seguinte: a MEDIANA para os itens: 02 ao 08 em razão da heterogeneidade, por esta não ser afetada pelas significativas variações, não comprometendo a estimativa do preço de referência e representando de forma satisfatória os preços praticados no mercado. A MÉDIA para o item 01, devido apresentarem mais homogêneos.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</si>
</sst>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quot;R$&quot;\ #,##0.00"/>
  </numFmts>
  <fonts count="36" x14ac:knownFonts="1">
    <font>
      <sz val="11"/>
      <color theme="1"/>
      <name val="Calibri"/>
      <family val="2"/>
      <scheme val="minor"/>
    </font>
    <font>
      <u/>
      <sz val="11"/>
      <color theme="10"/>
      <name val="Calibri"/>
      <family val="2"/>
      <scheme val="minor"/>
    </font>
    <font>
      <sz val="11"/>
      <color rgb="FF000000"/>
      <name val="Calibri"/>
      <family val="2"/>
      <scheme val="minor"/>
    </font>
    <font>
      <sz val="8"/>
      <name val="Calibri"/>
      <family val="2"/>
      <scheme val="minor"/>
    </font>
    <font>
      <b/>
      <sz val="11"/>
      <color theme="1"/>
      <name val="Calibri"/>
      <family val="2"/>
      <scheme val="minor"/>
    </font>
    <font>
      <b/>
      <sz val="11"/>
      <color rgb="FF000000"/>
      <name val="Calibri"/>
      <family val="2"/>
      <scheme val="minor"/>
    </font>
    <font>
      <sz val="11"/>
      <color theme="1"/>
      <name val="Calibri"/>
      <family val="2"/>
      <scheme val="minor"/>
    </font>
    <font>
      <sz val="11"/>
      <name val="Arial"/>
      <family val="1"/>
    </font>
    <font>
      <sz val="10"/>
      <name val="Arial"/>
      <family val="2"/>
    </font>
    <font>
      <b/>
      <sz val="14"/>
      <color theme="1"/>
      <name val="Calibri"/>
      <family val="2"/>
      <scheme val="minor"/>
    </font>
    <font>
      <sz val="11"/>
      <color theme="0"/>
      <name val="Calibri"/>
      <family val="2"/>
      <scheme val="minor"/>
    </font>
    <font>
      <b/>
      <sz val="15"/>
      <color theme="3"/>
      <name val="Calibri"/>
      <family val="2"/>
      <scheme val="minor"/>
    </font>
    <font>
      <sz val="10"/>
      <color theme="1"/>
      <name val="Calibri"/>
      <family val="2"/>
      <scheme val="minor"/>
    </font>
    <font>
      <sz val="10"/>
      <name val="Calibri"/>
      <family val="2"/>
    </font>
    <font>
      <sz val="10"/>
      <name val="Calibri"/>
      <family val="2"/>
      <scheme val="minor"/>
    </font>
    <font>
      <b/>
      <sz val="10"/>
      <color theme="1"/>
      <name val="Calibri"/>
      <family val="2"/>
      <scheme val="minor"/>
    </font>
    <font>
      <sz val="10"/>
      <color theme="9" tint="-0.249977111117893"/>
      <name val="Calibri"/>
      <family val="2"/>
      <scheme val="minor"/>
    </font>
    <font>
      <b/>
      <sz val="11"/>
      <color theme="3"/>
      <name val="Calibri"/>
      <family val="2"/>
      <scheme val="minor"/>
    </font>
    <font>
      <sz val="11"/>
      <color rgb="FF006100"/>
      <name val="Calibri"/>
      <family val="2"/>
      <scheme val="minor"/>
    </font>
    <font>
      <sz val="11"/>
      <color rgb="FF9C5700"/>
      <name val="Calibri"/>
      <family val="2"/>
      <scheme val="minor"/>
    </font>
    <font>
      <sz val="11"/>
      <color rgb="FF9C0006"/>
      <name val="Calibri"/>
      <family val="2"/>
      <scheme val="minor"/>
    </font>
    <font>
      <sz val="9"/>
      <color theme="1"/>
      <name val="Calibri"/>
      <family val="2"/>
      <scheme val="minor"/>
    </font>
    <font>
      <b/>
      <sz val="9"/>
      <color theme="3"/>
      <name val="Calibri"/>
      <family val="2"/>
      <scheme val="minor"/>
    </font>
    <font>
      <b/>
      <sz val="14"/>
      <color theme="3"/>
      <name val="Calibri"/>
      <family val="2"/>
      <scheme val="minor"/>
    </font>
    <font>
      <b/>
      <sz val="10"/>
      <color theme="0"/>
      <name val="Calibri"/>
      <family val="2"/>
      <scheme val="minor"/>
    </font>
    <font>
      <b/>
      <sz val="10"/>
      <name val="Calibri"/>
      <family val="2"/>
      <scheme val="minor"/>
    </font>
    <font>
      <b/>
      <sz val="11"/>
      <color rgb="FFC00000"/>
      <name val="Calibri"/>
      <family val="2"/>
      <scheme val="minor"/>
    </font>
    <font>
      <sz val="12"/>
      <color theme="1"/>
      <name val="Calibri"/>
      <family val="2"/>
      <scheme val="minor"/>
    </font>
    <font>
      <b/>
      <sz val="12"/>
      <color rgb="FF9C5700"/>
      <name val="Calibri"/>
      <family val="2"/>
      <scheme val="minor"/>
    </font>
    <font>
      <b/>
      <sz val="12"/>
      <color rgb="FF006100"/>
      <name val="Calibri"/>
      <family val="2"/>
      <scheme val="minor"/>
    </font>
    <font>
      <b/>
      <sz val="18"/>
      <color theme="3"/>
      <name val="Calibri"/>
      <family val="2"/>
      <scheme val="minor"/>
    </font>
    <font>
      <b/>
      <sz val="11"/>
      <color theme="0"/>
      <name val="Calibri"/>
      <family val="2"/>
      <scheme val="minor"/>
    </font>
    <font>
      <b/>
      <sz val="14"/>
      <color theme="0"/>
      <name val="Arial Black"/>
      <family val="2"/>
    </font>
    <font>
      <b/>
      <sz val="10"/>
      <name val="Calibri"/>
      <family val="2"/>
    </font>
    <font>
      <sz val="10"/>
      <color theme="9"/>
      <name val="Calibri"/>
      <family val="2"/>
      <scheme val="minor"/>
    </font>
    <font>
      <sz val="14"/>
      <color theme="1"/>
      <name val="Calibri"/>
      <family val="2"/>
      <scheme val="minor"/>
    </font>
  </fonts>
  <fills count="19">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0"/>
        <bgColor rgb="FF000000"/>
      </patternFill>
    </fill>
    <fill>
      <patternFill patternType="solid">
        <fgColor theme="5"/>
      </patternFill>
    </fill>
    <fill>
      <patternFill patternType="solid">
        <fgColor theme="7" tint="0.39997558519241921"/>
        <bgColor indexed="64"/>
      </patternFill>
    </fill>
    <fill>
      <patternFill patternType="solid">
        <fgColor rgb="FFC6EFCE"/>
      </patternFill>
    </fill>
    <fill>
      <patternFill patternType="solid">
        <fgColor rgb="FFFFEB9C"/>
      </patternFill>
    </fill>
    <fill>
      <patternFill patternType="solid">
        <fgColor rgb="FFFFC7CE"/>
      </patternFill>
    </fill>
    <fill>
      <patternFill patternType="solid">
        <fgColor theme="6" tint="0.79998168889431442"/>
        <bgColor indexed="64"/>
      </patternFill>
    </fill>
    <fill>
      <patternFill patternType="solid">
        <fgColor theme="7" tint="0.79998168889431442"/>
        <bgColor indexed="65"/>
      </patternFill>
    </fill>
    <fill>
      <patternFill patternType="solid">
        <fgColor theme="8" tint="0.79998168889431442"/>
        <bgColor indexed="64"/>
      </patternFill>
    </fill>
    <fill>
      <patternFill patternType="solid">
        <fgColor theme="8" tint="0.39997558519241921"/>
        <bgColor indexed="64"/>
      </patternFill>
    </fill>
    <fill>
      <patternFill patternType="solid">
        <fgColor rgb="FF00B0F0"/>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bottom style="thick">
        <color theme="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5">
    <xf numFmtId="0" fontId="0" fillId="0" borderId="0"/>
    <xf numFmtId="0" fontId="1" fillId="0" borderId="0" applyNumberFormat="0" applyFill="0" applyBorder="0" applyAlignment="0" applyProtection="0"/>
    <xf numFmtId="43" fontId="6" fillId="0" borderId="0" applyFont="0" applyFill="0" applyBorder="0" applyAlignment="0" applyProtection="0"/>
    <xf numFmtId="0" fontId="7" fillId="0" borderId="0"/>
    <xf numFmtId="9" fontId="7" fillId="0" borderId="0" applyFont="0" applyFill="0" applyBorder="0" applyAlignment="0" applyProtection="0"/>
    <xf numFmtId="9" fontId="8" fillId="0" borderId="0" applyFont="0" applyFill="0" applyBorder="0" applyAlignment="0" applyProtection="0"/>
    <xf numFmtId="0" fontId="10" fillId="8" borderId="0" applyNumberFormat="0" applyBorder="0" applyAlignment="0" applyProtection="0"/>
    <xf numFmtId="0" fontId="11" fillId="0" borderId="21" applyNumberFormat="0" applyFill="0" applyAlignment="0" applyProtection="0"/>
    <xf numFmtId="0" fontId="18" fillId="10" borderId="0" applyNumberFormat="0" applyBorder="0" applyAlignment="0" applyProtection="0"/>
    <xf numFmtId="0" fontId="19" fillId="11" borderId="0" applyNumberFormat="0" applyBorder="0" applyAlignment="0" applyProtection="0"/>
    <xf numFmtId="9" fontId="6" fillId="0" borderId="0" applyFont="0" applyFill="0" applyBorder="0" applyAlignment="0" applyProtection="0"/>
    <xf numFmtId="0" fontId="20" fillId="12" borderId="0" applyNumberFormat="0" applyBorder="0" applyAlignment="0" applyProtection="0"/>
    <xf numFmtId="0" fontId="6" fillId="14" borderId="0" applyNumberFormat="0" applyBorder="0" applyAlignment="0" applyProtection="0"/>
    <xf numFmtId="43" fontId="6" fillId="0" borderId="0" applyFont="0" applyFill="0" applyBorder="0" applyAlignment="0" applyProtection="0"/>
    <xf numFmtId="44" fontId="6" fillId="0" borderId="0" applyFont="0" applyFill="0" applyBorder="0" applyAlignment="0" applyProtection="0"/>
  </cellStyleXfs>
  <cellXfs count="178">
    <xf numFmtId="0" fontId="0" fillId="0" borderId="0" xfId="0"/>
    <xf numFmtId="0" fontId="0" fillId="2" borderId="1" xfId="0" applyFill="1" applyBorder="1" applyAlignment="1">
      <alignment horizontal="center" vertical="center"/>
    </xf>
    <xf numFmtId="0" fontId="5" fillId="3" borderId="1" xfId="0" applyFont="1" applyFill="1" applyBorder="1" applyAlignment="1">
      <alignment horizontal="center" vertical="center"/>
    </xf>
    <xf numFmtId="0" fontId="1" fillId="2" borderId="1" xfId="1" applyFill="1" applyBorder="1" applyAlignment="1">
      <alignment vertical="center"/>
    </xf>
    <xf numFmtId="0" fontId="0" fillId="0" borderId="1" xfId="0" applyBorder="1"/>
    <xf numFmtId="0" fontId="0" fillId="0" borderId="1" xfId="0" applyBorder="1" applyAlignment="1">
      <alignment horizontal="center" vertical="center"/>
    </xf>
    <xf numFmtId="0" fontId="4" fillId="0" borderId="0" xfId="0" applyFont="1" applyAlignment="1">
      <alignment horizontal="center" vertical="center"/>
    </xf>
    <xf numFmtId="0" fontId="0" fillId="2"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5" borderId="1" xfId="0" applyFont="1" applyFill="1" applyBorder="1" applyAlignment="1">
      <alignment vertical="center" wrapText="1"/>
    </xf>
    <xf numFmtId="44" fontId="4" fillId="5" borderId="1" xfId="0" applyNumberFormat="1" applyFont="1" applyFill="1" applyBorder="1" applyAlignment="1">
      <alignment horizontal="center" vertical="center" wrapText="1"/>
    </xf>
    <xf numFmtId="44" fontId="0" fillId="0" borderId="0" xfId="0" applyNumberFormat="1" applyAlignment="1">
      <alignment horizontal="center" vertical="center"/>
    </xf>
    <xf numFmtId="44" fontId="0" fillId="0" borderId="1" xfId="0" applyNumberFormat="1" applyBorder="1" applyAlignment="1">
      <alignment horizontal="center" vertical="center"/>
    </xf>
    <xf numFmtId="44" fontId="0" fillId="2" borderId="1" xfId="0" applyNumberFormat="1" applyFill="1" applyBorder="1" applyAlignment="1">
      <alignment horizontal="center" vertical="center"/>
    </xf>
    <xf numFmtId="44" fontId="2" fillId="2" borderId="1" xfId="0" applyNumberFormat="1" applyFont="1" applyFill="1" applyBorder="1" applyAlignment="1">
      <alignment horizontal="center" vertical="center" wrapText="1"/>
    </xf>
    <xf numFmtId="44" fontId="4" fillId="6" borderId="2" xfId="0" applyNumberFormat="1" applyFont="1" applyFill="1" applyBorder="1"/>
    <xf numFmtId="0" fontId="2" fillId="2" borderId="1" xfId="0" applyFont="1" applyFill="1" applyBorder="1" applyAlignment="1">
      <alignment horizontal="center" vertical="center" wrapText="1"/>
    </xf>
    <xf numFmtId="0" fontId="0" fillId="2" borderId="1" xfId="0" applyFill="1" applyBorder="1"/>
    <xf numFmtId="0" fontId="0" fillId="0" borderId="0" xfId="0" applyAlignment="1">
      <alignment horizontal="center" vertical="center"/>
    </xf>
    <xf numFmtId="0" fontId="5" fillId="2" borderId="1" xfId="0" applyFont="1" applyFill="1" applyBorder="1" applyAlignment="1">
      <alignment vertical="center" wrapText="1"/>
    </xf>
    <xf numFmtId="44" fontId="0" fillId="0" borderId="0" xfId="0" applyNumberFormat="1"/>
    <xf numFmtId="0" fontId="14" fillId="0" borderId="1" xfId="0" applyFont="1" applyBorder="1" applyAlignment="1">
      <alignment horizontal="center" vertical="center" wrapText="1"/>
    </xf>
    <xf numFmtId="0" fontId="12" fillId="0" borderId="0" xfId="0" applyFont="1" applyAlignment="1">
      <alignment horizontal="left" vertical="center"/>
    </xf>
    <xf numFmtId="0" fontId="12" fillId="0" borderId="0" xfId="0" applyFont="1"/>
    <xf numFmtId="0" fontId="12" fillId="0" borderId="0" xfId="0" applyFont="1" applyAlignment="1">
      <alignment horizontal="center" vertical="center"/>
    </xf>
    <xf numFmtId="164" fontId="12" fillId="0" borderId="0" xfId="0" applyNumberFormat="1" applyFont="1" applyAlignment="1">
      <alignment horizontal="left"/>
    </xf>
    <xf numFmtId="44" fontId="14" fillId="2" borderId="1" xfId="0" applyNumberFormat="1" applyFont="1" applyFill="1" applyBorder="1" applyAlignment="1">
      <alignment horizontal="center" vertical="center"/>
    </xf>
    <xf numFmtId="0" fontId="0" fillId="0" borderId="0" xfId="0" applyAlignment="1">
      <alignment horizontal="left" vertical="center"/>
    </xf>
    <xf numFmtId="0" fontId="22" fillId="13" borderId="21" xfId="7" applyFont="1" applyFill="1" applyAlignment="1">
      <alignment vertical="top"/>
    </xf>
    <xf numFmtId="0" fontId="21" fillId="13" borderId="0" xfId="0" applyFont="1" applyFill="1" applyAlignment="1">
      <alignment vertical="top"/>
    </xf>
    <xf numFmtId="0" fontId="21" fillId="13" borderId="0" xfId="0" applyFont="1" applyFill="1" applyAlignment="1">
      <alignment horizontal="left" vertical="top"/>
    </xf>
    <xf numFmtId="0" fontId="21" fillId="0" borderId="0" xfId="0" applyFont="1" applyAlignment="1">
      <alignment vertical="top"/>
    </xf>
    <xf numFmtId="0" fontId="22" fillId="0" borderId="0" xfId="7" applyFont="1" applyFill="1" applyBorder="1" applyAlignment="1">
      <alignment vertical="top"/>
    </xf>
    <xf numFmtId="0" fontId="16" fillId="0" borderId="1" xfId="0" applyFont="1" applyBorder="1" applyAlignment="1">
      <alignment horizontal="center" vertical="center" wrapText="1"/>
    </xf>
    <xf numFmtId="0" fontId="21" fillId="13" borderId="0" xfId="0" applyFont="1" applyFill="1" applyAlignment="1">
      <alignment horizontal="center" vertical="top"/>
    </xf>
    <xf numFmtId="44" fontId="21" fillId="15" borderId="28" xfId="0" applyNumberFormat="1" applyFont="1" applyFill="1" applyBorder="1" applyAlignment="1">
      <alignment horizontal="center" vertical="center" wrapText="1"/>
    </xf>
    <xf numFmtId="164" fontId="15" fillId="0" borderId="0" xfId="0" applyNumberFormat="1" applyFont="1" applyAlignment="1">
      <alignment horizontal="right" vertical="center" wrapText="1"/>
    </xf>
    <xf numFmtId="164" fontId="15" fillId="0" borderId="0" xfId="0" applyNumberFormat="1" applyFont="1" applyAlignment="1">
      <alignment vertical="center"/>
    </xf>
    <xf numFmtId="0" fontId="17" fillId="13" borderId="21" xfId="7" applyFont="1" applyFill="1" applyAlignment="1">
      <alignment vertical="top"/>
    </xf>
    <xf numFmtId="0" fontId="6" fillId="13" borderId="0" xfId="0" applyFont="1" applyFill="1" applyAlignment="1">
      <alignment vertical="top"/>
    </xf>
    <xf numFmtId="0" fontId="4" fillId="13" borderId="0" xfId="0" applyFont="1" applyFill="1" applyAlignment="1">
      <alignment vertical="top"/>
    </xf>
    <xf numFmtId="0" fontId="4" fillId="13" borderId="0" xfId="0" applyFont="1" applyFill="1" applyAlignment="1">
      <alignment horizontal="left" vertical="top"/>
    </xf>
    <xf numFmtId="0" fontId="4" fillId="13" borderId="0" xfId="0" applyFont="1" applyFill="1" applyAlignment="1">
      <alignment horizontal="center" vertical="top"/>
    </xf>
    <xf numFmtId="0" fontId="6" fillId="13" borderId="1" xfId="0" applyFont="1" applyFill="1" applyBorder="1" applyAlignment="1">
      <alignment vertical="top"/>
    </xf>
    <xf numFmtId="0" fontId="6" fillId="0" borderId="0" xfId="0" applyFont="1" applyAlignment="1">
      <alignment horizontal="center" vertical="center"/>
    </xf>
    <xf numFmtId="0" fontId="6" fillId="0" borderId="0" xfId="0" applyFont="1"/>
    <xf numFmtId="44" fontId="6" fillId="0" borderId="0" xfId="0" applyNumberFormat="1" applyFont="1" applyAlignment="1">
      <alignment horizontal="center" vertical="center"/>
    </xf>
    <xf numFmtId="9" fontId="12" fillId="15" borderId="20" xfId="10" applyFont="1" applyFill="1" applyBorder="1" applyAlignment="1">
      <alignment horizontal="center" vertical="center"/>
    </xf>
    <xf numFmtId="44" fontId="12" fillId="2" borderId="1" xfId="0" applyNumberFormat="1" applyFont="1" applyFill="1" applyBorder="1" applyAlignment="1">
      <alignment horizontal="center" vertical="center"/>
    </xf>
    <xf numFmtId="44" fontId="21" fillId="15" borderId="30" xfId="0" applyNumberFormat="1" applyFont="1" applyFill="1" applyBorder="1" applyAlignment="1">
      <alignment horizontal="center" vertical="center" wrapText="1"/>
    </xf>
    <xf numFmtId="44" fontId="21" fillId="15" borderId="31" xfId="0" applyNumberFormat="1" applyFont="1" applyFill="1" applyBorder="1" applyAlignment="1">
      <alignment horizontal="center" vertical="center" wrapText="1"/>
    </xf>
    <xf numFmtId="44" fontId="21" fillId="15" borderId="32" xfId="0" applyNumberFormat="1" applyFont="1" applyFill="1" applyBorder="1" applyAlignment="1">
      <alignment horizontal="center" vertical="center" wrapText="1"/>
    </xf>
    <xf numFmtId="44" fontId="21" fillId="15" borderId="33" xfId="0" applyNumberFormat="1" applyFont="1" applyFill="1" applyBorder="1" applyAlignment="1">
      <alignment horizontal="center" vertical="center" wrapText="1"/>
    </xf>
    <xf numFmtId="0" fontId="14" fillId="0" borderId="6" xfId="0" applyFont="1" applyBorder="1" applyAlignment="1">
      <alignment horizontal="center" vertical="center" wrapText="1"/>
    </xf>
    <xf numFmtId="44" fontId="14" fillId="2" borderId="6" xfId="0" applyNumberFormat="1" applyFont="1" applyFill="1" applyBorder="1" applyAlignment="1">
      <alignment horizontal="center" vertical="center"/>
    </xf>
    <xf numFmtId="0" fontId="16" fillId="0" borderId="10" xfId="0" applyFont="1" applyBorder="1" applyAlignment="1">
      <alignment horizontal="center" vertical="center" wrapText="1"/>
    </xf>
    <xf numFmtId="0" fontId="14" fillId="0" borderId="10" xfId="0" applyFont="1" applyBorder="1" applyAlignment="1">
      <alignment horizontal="center" vertical="center" wrapText="1"/>
    </xf>
    <xf numFmtId="44" fontId="14" fillId="2" borderId="10" xfId="0" applyNumberFormat="1" applyFont="1" applyFill="1" applyBorder="1" applyAlignment="1">
      <alignment horizontal="center" vertical="center"/>
    </xf>
    <xf numFmtId="9" fontId="12" fillId="15" borderId="22" xfId="10" applyFont="1" applyFill="1" applyBorder="1" applyAlignment="1">
      <alignment horizontal="center" vertical="center"/>
    </xf>
    <xf numFmtId="44" fontId="12" fillId="0" borderId="0" xfId="0" applyNumberFormat="1" applyFont="1" applyAlignment="1">
      <alignment horizontal="center" vertical="center"/>
    </xf>
    <xf numFmtId="0" fontId="30" fillId="13" borderId="21" xfId="7" applyFont="1" applyFill="1" applyAlignment="1">
      <alignment vertical="top"/>
    </xf>
    <xf numFmtId="44" fontId="24" fillId="8" borderId="16" xfId="6" applyNumberFormat="1" applyFont="1" applyBorder="1" applyAlignment="1">
      <alignment horizontal="center" vertical="center" wrapText="1"/>
    </xf>
    <xf numFmtId="44" fontId="24" fillId="8" borderId="17" xfId="6" applyNumberFormat="1" applyFont="1" applyBorder="1" applyAlignment="1">
      <alignment horizontal="center" vertical="center" wrapText="1"/>
    </xf>
    <xf numFmtId="0" fontId="0" fillId="0" borderId="0" xfId="0" applyAlignment="1">
      <alignment horizontal="center"/>
    </xf>
    <xf numFmtId="164" fontId="12" fillId="0" borderId="0" xfId="0" applyNumberFormat="1" applyFont="1" applyAlignment="1">
      <alignment horizontal="center"/>
    </xf>
    <xf numFmtId="164" fontId="15" fillId="0" borderId="0" xfId="0" applyNumberFormat="1" applyFont="1" applyAlignment="1">
      <alignment horizontal="center" vertical="center" wrapText="1"/>
    </xf>
    <xf numFmtId="0" fontId="6" fillId="13" borderId="0" xfId="0" applyFont="1" applyFill="1" applyAlignment="1">
      <alignment horizontal="left" vertical="top"/>
    </xf>
    <xf numFmtId="0" fontId="6" fillId="13" borderId="0" xfId="0" applyFont="1" applyFill="1" applyAlignment="1">
      <alignment horizontal="center" vertical="top"/>
    </xf>
    <xf numFmtId="44" fontId="25" fillId="2" borderId="5" xfId="0" applyNumberFormat="1" applyFont="1" applyFill="1" applyBorder="1" applyAlignment="1">
      <alignment vertical="center"/>
    </xf>
    <xf numFmtId="44" fontId="25" fillId="2" borderId="27" xfId="0" applyNumberFormat="1" applyFont="1" applyFill="1" applyBorder="1" applyAlignment="1">
      <alignment vertical="center"/>
    </xf>
    <xf numFmtId="44" fontId="25" fillId="2" borderId="9" xfId="0" applyNumberFormat="1" applyFont="1" applyFill="1" applyBorder="1" applyAlignment="1">
      <alignment vertical="center"/>
    </xf>
    <xf numFmtId="44" fontId="0" fillId="13" borderId="13" xfId="14" applyFont="1" applyFill="1" applyBorder="1"/>
    <xf numFmtId="0" fontId="0" fillId="13" borderId="18" xfId="0" applyFill="1" applyBorder="1"/>
    <xf numFmtId="44" fontId="0" fillId="0" borderId="16" xfId="0" applyNumberFormat="1" applyBorder="1" applyAlignment="1">
      <alignment horizontal="center" vertical="center"/>
    </xf>
    <xf numFmtId="2" fontId="0" fillId="0" borderId="10" xfId="0" applyNumberFormat="1" applyBorder="1" applyAlignment="1">
      <alignment horizontal="center" vertical="center"/>
    </xf>
    <xf numFmtId="0" fontId="20" fillId="12" borderId="10" xfId="11" applyBorder="1" applyAlignment="1">
      <alignment horizontal="center" vertical="center"/>
    </xf>
    <xf numFmtId="44" fontId="0" fillId="0" borderId="17" xfId="0" applyNumberFormat="1" applyBorder="1" applyAlignment="1">
      <alignment horizontal="center" vertical="center"/>
    </xf>
    <xf numFmtId="44" fontId="31" fillId="17" borderId="18" xfId="6" applyNumberFormat="1" applyFont="1" applyFill="1" applyBorder="1" applyAlignment="1">
      <alignment horizontal="center" vertical="center" wrapText="1"/>
    </xf>
    <xf numFmtId="44" fontId="31" fillId="17" borderId="1" xfId="6" applyNumberFormat="1" applyFont="1" applyFill="1" applyBorder="1" applyAlignment="1">
      <alignment horizontal="center" vertical="center" wrapText="1"/>
    </xf>
    <xf numFmtId="44" fontId="31" fillId="17" borderId="13" xfId="6" applyNumberFormat="1" applyFont="1" applyFill="1" applyBorder="1" applyAlignment="1">
      <alignment horizontal="center" vertical="center" wrapText="1"/>
    </xf>
    <xf numFmtId="9" fontId="28" fillId="11" borderId="39" xfId="9" applyNumberFormat="1" applyFont="1" applyBorder="1" applyAlignment="1">
      <alignment horizontal="center" vertical="center"/>
    </xf>
    <xf numFmtId="9" fontId="29" fillId="10" borderId="32" xfId="8" applyNumberFormat="1" applyFont="1" applyBorder="1" applyAlignment="1">
      <alignment horizontal="center" vertical="center"/>
    </xf>
    <xf numFmtId="44" fontId="27" fillId="14" borderId="34" xfId="12" applyNumberFormat="1" applyFont="1" applyBorder="1" applyAlignment="1">
      <alignment horizontal="center" vertical="center" wrapText="1"/>
    </xf>
    <xf numFmtId="44" fontId="27" fillId="14" borderId="25" xfId="12" quotePrefix="1" applyNumberFormat="1" applyFont="1" applyBorder="1" applyAlignment="1">
      <alignment horizontal="center" vertical="center" wrapText="1"/>
    </xf>
    <xf numFmtId="43" fontId="0" fillId="0" borderId="0" xfId="13" applyFont="1"/>
    <xf numFmtId="43" fontId="4" fillId="0" borderId="0" xfId="13" applyFont="1" applyAlignment="1">
      <alignment horizontal="center" vertical="center"/>
    </xf>
    <xf numFmtId="43" fontId="31" fillId="17" borderId="1" xfId="13" applyFont="1" applyFill="1" applyBorder="1" applyAlignment="1">
      <alignment horizontal="center" vertical="center" wrapText="1"/>
    </xf>
    <xf numFmtId="43" fontId="0" fillId="0" borderId="10" xfId="13" applyFont="1" applyBorder="1" applyAlignment="1">
      <alignment horizontal="center" vertical="center"/>
    </xf>
    <xf numFmtId="43" fontId="0" fillId="0" borderId="0" xfId="13" applyFont="1" applyAlignment="1">
      <alignment horizontal="center" vertical="center"/>
    </xf>
    <xf numFmtId="44" fontId="15" fillId="0" borderId="0" xfId="0" applyNumberFormat="1" applyFont="1" applyAlignment="1">
      <alignment horizontal="right" vertical="center" wrapText="1"/>
    </xf>
    <xf numFmtId="0" fontId="0" fillId="0" borderId="0" xfId="0" applyAlignment="1">
      <alignment vertical="top" wrapText="1"/>
    </xf>
    <xf numFmtId="0" fontId="0" fillId="0" borderId="0" xfId="0" applyAlignment="1">
      <alignment vertical="top"/>
    </xf>
    <xf numFmtId="44" fontId="14" fillId="2" borderId="1"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34" fillId="0" borderId="1" xfId="0" applyFont="1" applyBorder="1" applyAlignment="1">
      <alignment horizontal="center" vertical="center" wrapText="1"/>
    </xf>
    <xf numFmtId="44" fontId="34" fillId="2" borderId="1" xfId="0" applyNumberFormat="1" applyFont="1" applyFill="1" applyBorder="1" applyAlignment="1">
      <alignment horizontal="center" vertical="center"/>
    </xf>
    <xf numFmtId="164" fontId="15" fillId="9" borderId="42" xfId="0" applyNumberFormat="1" applyFont="1" applyFill="1" applyBorder="1" applyAlignment="1">
      <alignment vertical="center"/>
    </xf>
    <xf numFmtId="164" fontId="15" fillId="9" borderId="40" xfId="0" applyNumberFormat="1" applyFont="1" applyFill="1" applyBorder="1" applyAlignment="1">
      <alignment vertical="center" wrapText="1"/>
    </xf>
    <xf numFmtId="164" fontId="15" fillId="9" borderId="41" xfId="0" applyNumberFormat="1" applyFont="1" applyFill="1" applyBorder="1" applyAlignment="1">
      <alignment vertical="center" wrapText="1"/>
    </xf>
    <xf numFmtId="164" fontId="15" fillId="9" borderId="42" xfId="0" applyNumberFormat="1" applyFont="1" applyFill="1" applyBorder="1" applyAlignment="1">
      <alignment vertical="center" wrapText="1"/>
    </xf>
    <xf numFmtId="44" fontId="15" fillId="15" borderId="18" xfId="0" applyNumberFormat="1" applyFont="1" applyFill="1" applyBorder="1" applyAlignment="1">
      <alignment horizontal="center" vertical="center" wrapText="1"/>
    </xf>
    <xf numFmtId="0" fontId="0" fillId="0" borderId="0" xfId="0" applyAlignment="1">
      <alignment wrapText="1"/>
    </xf>
    <xf numFmtId="44" fontId="15" fillId="15" borderId="16" xfId="0" applyNumberFormat="1" applyFont="1" applyFill="1" applyBorder="1" applyAlignment="1">
      <alignment horizontal="center" vertical="center" wrapText="1"/>
    </xf>
    <xf numFmtId="164" fontId="15" fillId="0" borderId="0" xfId="0" applyNumberFormat="1" applyFont="1" applyAlignment="1">
      <alignment vertical="center" wrapText="1"/>
    </xf>
    <xf numFmtId="0" fontId="35" fillId="18" borderId="0" xfId="0" applyFont="1" applyFill="1" applyAlignment="1">
      <alignment horizontal="left" vertical="center" wrapText="1"/>
    </xf>
    <xf numFmtId="44" fontId="32" fillId="17" borderId="37" xfId="6" applyNumberFormat="1" applyFont="1" applyFill="1" applyBorder="1" applyAlignment="1">
      <alignment horizontal="center" vertical="center" wrapText="1"/>
    </xf>
    <xf numFmtId="44" fontId="32" fillId="17" borderId="35" xfId="6" applyNumberFormat="1" applyFont="1" applyFill="1" applyBorder="1" applyAlignment="1">
      <alignment horizontal="center" vertical="center" wrapText="1"/>
    </xf>
    <xf numFmtId="44" fontId="32" fillId="17" borderId="36" xfId="6" applyNumberFormat="1" applyFont="1" applyFill="1" applyBorder="1" applyAlignment="1">
      <alignment horizontal="center" vertical="center" wrapText="1"/>
    </xf>
    <xf numFmtId="0" fontId="9" fillId="18" borderId="38" xfId="0" applyFont="1" applyFill="1" applyBorder="1" applyAlignment="1">
      <alignment horizontal="center" vertical="center" wrapText="1"/>
    </xf>
    <xf numFmtId="0" fontId="9" fillId="18" borderId="30" xfId="0" applyFont="1" applyFill="1" applyBorder="1" applyAlignment="1">
      <alignment horizontal="center" vertical="center" wrapText="1"/>
    </xf>
    <xf numFmtId="164" fontId="15" fillId="9" borderId="40" xfId="0" applyNumberFormat="1" applyFont="1" applyFill="1" applyBorder="1" applyAlignment="1">
      <alignment horizontal="center" vertical="center" wrapText="1"/>
    </xf>
    <xf numFmtId="164" fontId="15" fillId="9" borderId="41" xfId="0" applyNumberFormat="1" applyFont="1" applyFill="1" applyBorder="1" applyAlignment="1">
      <alignment horizontal="center" vertical="center" wrapText="1"/>
    </xf>
    <xf numFmtId="164" fontId="15" fillId="9" borderId="42" xfId="0" applyNumberFormat="1" applyFont="1" applyFill="1" applyBorder="1" applyAlignment="1">
      <alignment horizontal="center" vertical="center" wrapText="1"/>
    </xf>
    <xf numFmtId="0" fontId="12" fillId="2" borderId="15"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16"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27" xfId="0" applyFont="1" applyFill="1" applyBorder="1" applyAlignment="1">
      <alignment horizontal="center" vertical="center"/>
    </xf>
    <xf numFmtId="0" fontId="12" fillId="2" borderId="9" xfId="0" applyFont="1" applyFill="1" applyBorder="1" applyAlignment="1">
      <alignment horizontal="center" vertical="center"/>
    </xf>
    <xf numFmtId="0" fontId="13" fillId="7" borderId="5" xfId="0" applyFont="1" applyFill="1" applyBorder="1" applyAlignment="1">
      <alignment horizontal="center" vertical="center" wrapText="1"/>
    </xf>
    <xf numFmtId="0" fontId="13" fillId="7" borderId="27" xfId="0" applyFont="1" applyFill="1" applyBorder="1" applyAlignment="1">
      <alignment horizontal="center" vertical="center" wrapText="1"/>
    </xf>
    <xf numFmtId="0" fontId="13" fillId="7" borderId="9"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0" xfId="0" applyFont="1" applyFill="1" applyBorder="1" applyAlignment="1">
      <alignment horizontal="center" vertical="center" wrapText="1"/>
    </xf>
    <xf numFmtId="3" fontId="12" fillId="2" borderId="5" xfId="0" applyNumberFormat="1" applyFont="1" applyFill="1" applyBorder="1" applyAlignment="1">
      <alignment horizontal="center" vertical="center"/>
    </xf>
    <xf numFmtId="3" fontId="12" fillId="2" borderId="27" xfId="0" applyNumberFormat="1" applyFont="1" applyFill="1" applyBorder="1" applyAlignment="1">
      <alignment horizontal="center" vertical="center"/>
    </xf>
    <xf numFmtId="3" fontId="12" fillId="2" borderId="9" xfId="0" applyNumberFormat="1" applyFont="1" applyFill="1" applyBorder="1" applyAlignment="1">
      <alignment horizontal="center" vertical="center"/>
    </xf>
    <xf numFmtId="4" fontId="15" fillId="15" borderId="5" xfId="0" applyNumberFormat="1" applyFont="1" applyFill="1" applyBorder="1" applyAlignment="1">
      <alignment horizontal="center" vertical="center"/>
    </xf>
    <xf numFmtId="4" fontId="15" fillId="15" borderId="27" xfId="0" applyNumberFormat="1" applyFont="1" applyFill="1" applyBorder="1" applyAlignment="1">
      <alignment horizontal="center" vertical="center"/>
    </xf>
    <xf numFmtId="4" fontId="15" fillId="15" borderId="9" xfId="0" applyNumberFormat="1" applyFont="1" applyFill="1" applyBorder="1" applyAlignment="1">
      <alignment horizontal="center" vertical="center"/>
    </xf>
    <xf numFmtId="4" fontId="15" fillId="15" borderId="7" xfId="0" applyNumberFormat="1" applyFont="1" applyFill="1" applyBorder="1" applyAlignment="1">
      <alignment horizontal="center" vertical="center"/>
    </xf>
    <xf numFmtId="4" fontId="15" fillId="15" borderId="29" xfId="0" applyNumberFormat="1" applyFont="1" applyFill="1" applyBorder="1" applyAlignment="1">
      <alignment horizontal="center" vertical="center"/>
    </xf>
    <xf numFmtId="4" fontId="15" fillId="15" borderId="11" xfId="0" applyNumberFormat="1" applyFont="1" applyFill="1" applyBorder="1" applyAlignment="1">
      <alignment horizontal="center" vertical="center"/>
    </xf>
    <xf numFmtId="44" fontId="15" fillId="16" borderId="15" xfId="0" applyNumberFormat="1" applyFont="1" applyFill="1" applyBorder="1" applyAlignment="1">
      <alignment horizontal="center" vertical="center"/>
    </xf>
    <xf numFmtId="44" fontId="15" fillId="16" borderId="18" xfId="0" applyNumberFormat="1" applyFont="1" applyFill="1" applyBorder="1" applyAlignment="1">
      <alignment horizontal="center" vertical="center"/>
    </xf>
    <xf numFmtId="44" fontId="15" fillId="16" borderId="16" xfId="0" applyNumberFormat="1" applyFont="1" applyFill="1" applyBorder="1" applyAlignment="1">
      <alignment horizontal="center" vertical="center"/>
    </xf>
    <xf numFmtId="44" fontId="15" fillId="16" borderId="12" xfId="0" applyNumberFormat="1" applyFont="1" applyFill="1" applyBorder="1" applyAlignment="1">
      <alignment horizontal="center" vertical="center"/>
    </xf>
    <xf numFmtId="44" fontId="15" fillId="16" borderId="13" xfId="0" applyNumberFormat="1" applyFont="1" applyFill="1" applyBorder="1" applyAlignment="1">
      <alignment horizontal="center" vertical="center"/>
    </xf>
    <xf numFmtId="44" fontId="15" fillId="16" borderId="17" xfId="0" applyNumberFormat="1" applyFont="1" applyFill="1" applyBorder="1" applyAlignment="1">
      <alignment horizontal="center" vertical="center"/>
    </xf>
    <xf numFmtId="164" fontId="15" fillId="9" borderId="40" xfId="0" applyNumberFormat="1" applyFont="1" applyFill="1" applyBorder="1" applyAlignment="1">
      <alignment horizontal="right" vertical="center" wrapText="1"/>
    </xf>
    <xf numFmtId="164" fontId="15" fillId="9" borderId="41" xfId="0" applyNumberFormat="1" applyFont="1" applyFill="1" applyBorder="1" applyAlignment="1">
      <alignment horizontal="right" vertical="center" wrapText="1"/>
    </xf>
    <xf numFmtId="164" fontId="15" fillId="9" borderId="43" xfId="0" applyNumberFormat="1" applyFont="1" applyFill="1" applyBorder="1" applyAlignment="1">
      <alignment horizontal="right" vertical="center" wrapText="1"/>
    </xf>
    <xf numFmtId="44" fontId="24" fillId="8" borderId="20" xfId="6" applyNumberFormat="1" applyFont="1" applyBorder="1" applyAlignment="1">
      <alignment horizontal="center" vertical="center" wrapText="1"/>
    </xf>
    <xf numFmtId="44" fontId="24" fillId="8" borderId="19" xfId="6" applyNumberFormat="1" applyFont="1" applyBorder="1" applyAlignment="1">
      <alignment horizontal="center" vertical="center" wrapText="1"/>
    </xf>
    <xf numFmtId="9" fontId="24" fillId="8" borderId="14" xfId="6" applyNumberFormat="1" applyFont="1" applyBorder="1" applyAlignment="1">
      <alignment horizontal="center" vertical="center" wrapText="1"/>
    </xf>
    <xf numFmtId="9" fontId="24" fillId="8" borderId="23" xfId="6" applyNumberFormat="1" applyFont="1" applyBorder="1" applyAlignment="1">
      <alignment horizontal="center" vertical="center" wrapText="1"/>
    </xf>
    <xf numFmtId="9" fontId="24" fillId="8" borderId="22" xfId="6" applyNumberFormat="1" applyFont="1" applyBorder="1" applyAlignment="1">
      <alignment horizontal="center" vertical="center" wrapText="1"/>
    </xf>
    <xf numFmtId="9" fontId="24" fillId="8" borderId="24" xfId="6" applyNumberFormat="1" applyFont="1" applyBorder="1" applyAlignment="1">
      <alignment horizontal="center" vertical="center" wrapText="1"/>
    </xf>
    <xf numFmtId="0" fontId="24" fillId="8" borderId="5" xfId="6" applyFont="1" applyBorder="1" applyAlignment="1">
      <alignment horizontal="center" vertical="center" wrapText="1"/>
    </xf>
    <xf numFmtId="0" fontId="24" fillId="8" borderId="9" xfId="6" applyFont="1" applyBorder="1" applyAlignment="1">
      <alignment horizontal="center" vertical="center" wrapText="1"/>
    </xf>
    <xf numFmtId="0" fontId="23" fillId="0" borderId="21" xfId="7" applyFont="1" applyAlignment="1">
      <alignment horizontal="center"/>
    </xf>
    <xf numFmtId="9" fontId="24" fillId="8" borderId="7" xfId="6" applyNumberFormat="1" applyFont="1" applyBorder="1" applyAlignment="1">
      <alignment horizontal="center" vertical="center" wrapText="1"/>
    </xf>
    <xf numFmtId="9" fontId="24" fillId="8" borderId="11" xfId="6" applyNumberFormat="1" applyFont="1" applyBorder="1" applyAlignment="1">
      <alignment horizontal="center" vertical="center" wrapText="1"/>
    </xf>
    <xf numFmtId="9" fontId="24" fillId="8" borderId="4" xfId="6" applyNumberFormat="1" applyFont="1" applyBorder="1" applyAlignment="1">
      <alignment horizontal="center" vertical="center" wrapText="1"/>
    </xf>
    <xf numFmtId="9" fontId="24" fillId="8" borderId="8" xfId="6" applyNumberFormat="1" applyFont="1" applyBorder="1" applyAlignment="1">
      <alignment horizontal="center" vertical="center" wrapText="1"/>
    </xf>
    <xf numFmtId="9" fontId="24" fillId="8" borderId="5" xfId="6" applyNumberFormat="1" applyFont="1" applyBorder="1" applyAlignment="1">
      <alignment horizontal="center" vertical="center" wrapText="1"/>
    </xf>
    <xf numFmtId="9" fontId="24" fillId="8" borderId="9" xfId="6" applyNumberFormat="1" applyFont="1" applyBorder="1" applyAlignment="1">
      <alignment horizontal="center" vertical="center" wrapText="1"/>
    </xf>
    <xf numFmtId="0" fontId="24" fillId="8" borderId="15" xfId="6" applyFont="1" applyBorder="1" applyAlignment="1">
      <alignment horizontal="center" vertical="center"/>
    </xf>
    <xf numFmtId="0" fontId="24" fillId="8" borderId="16" xfId="6" applyFont="1" applyBorder="1" applyAlignment="1">
      <alignment horizontal="center" vertical="center"/>
    </xf>
    <xf numFmtId="0" fontId="24" fillId="8" borderId="6" xfId="6" applyFont="1" applyBorder="1" applyAlignment="1">
      <alignment horizontal="center" vertical="center" wrapText="1"/>
    </xf>
    <xf numFmtId="0" fontId="24" fillId="8" borderId="10" xfId="6" applyFont="1" applyBorder="1" applyAlignment="1">
      <alignment horizontal="center" vertical="center" wrapText="1"/>
    </xf>
    <xf numFmtId="44" fontId="24" fillId="8" borderId="15" xfId="6" applyNumberFormat="1" applyFont="1" applyBorder="1" applyAlignment="1">
      <alignment horizontal="center" vertical="center" wrapText="1"/>
    </xf>
    <xf numFmtId="44" fontId="24" fillId="8" borderId="12" xfId="6" applyNumberFormat="1" applyFont="1" applyBorder="1" applyAlignment="1">
      <alignment horizontal="center" vertical="center" wrapText="1"/>
    </xf>
    <xf numFmtId="0" fontId="24" fillId="8" borderId="5" xfId="6" applyFont="1" applyBorder="1" applyAlignment="1">
      <alignment horizontal="center" vertical="center"/>
    </xf>
    <xf numFmtId="0" fontId="24" fillId="8" borderId="9" xfId="6" applyFont="1" applyBorder="1" applyAlignment="1">
      <alignment horizontal="center" vertical="center"/>
    </xf>
    <xf numFmtId="0" fontId="6" fillId="13" borderId="0" xfId="0" applyFont="1" applyFill="1" applyAlignment="1">
      <alignment horizontal="left" vertical="top" wrapText="1"/>
    </xf>
    <xf numFmtId="0" fontId="6" fillId="13" borderId="26" xfId="0" applyFont="1" applyFill="1" applyBorder="1" applyAlignment="1">
      <alignment horizontal="left" vertical="top" wrapText="1"/>
    </xf>
    <xf numFmtId="0" fontId="6" fillId="13" borderId="0" xfId="0" applyFont="1" applyFill="1" applyAlignment="1">
      <alignment horizontal="left" vertical="top"/>
    </xf>
    <xf numFmtId="0" fontId="6" fillId="13" borderId="0" xfId="0" applyFont="1" applyFill="1" applyAlignment="1">
      <alignment horizontal="center" vertical="top"/>
    </xf>
    <xf numFmtId="0" fontId="4" fillId="13" borderId="37" xfId="0" applyFont="1" applyFill="1" applyBorder="1" applyAlignment="1">
      <alignment horizontal="center"/>
    </xf>
    <xf numFmtId="0" fontId="4" fillId="13" borderId="36" xfId="0" applyFont="1" applyFill="1" applyBorder="1" applyAlignment="1">
      <alignment horizontal="center"/>
    </xf>
    <xf numFmtId="0" fontId="6" fillId="18" borderId="0" xfId="0" applyFont="1" applyFill="1" applyAlignment="1">
      <alignment horizontal="left" vertical="center" wrapText="1"/>
    </xf>
    <xf numFmtId="0" fontId="9" fillId="4" borderId="3" xfId="0" applyFont="1" applyFill="1" applyBorder="1" applyAlignment="1">
      <alignment horizontal="center" vertical="center" wrapText="1"/>
    </xf>
    <xf numFmtId="0" fontId="9" fillId="4" borderId="3" xfId="0" applyFont="1" applyFill="1" applyBorder="1" applyAlignment="1">
      <alignment horizontal="center" vertical="center"/>
    </xf>
    <xf numFmtId="0" fontId="4" fillId="6" borderId="2" xfId="0" applyFont="1" applyFill="1" applyBorder="1" applyAlignment="1">
      <alignment horizontal="center"/>
    </xf>
  </cellXfs>
  <cellStyles count="15">
    <cellStyle name="20% - Ênfase4" xfId="12" builtinId="42"/>
    <cellStyle name="Bom" xfId="8" builtinId="26"/>
    <cellStyle name="Ênfase2" xfId="6" builtinId="33"/>
    <cellStyle name="Hiperlink" xfId="1" builtinId="8"/>
    <cellStyle name="Moeda" xfId="14" builtinId="4"/>
    <cellStyle name="Neutro" xfId="9" builtinId="28"/>
    <cellStyle name="Normal" xfId="0" builtinId="0"/>
    <cellStyle name="Normal 2" xfId="3" xr:uid="{00000000-0005-0000-0000-000009000000}"/>
    <cellStyle name="Porcentagem" xfId="10" builtinId="5"/>
    <cellStyle name="Porcentagem 2" xfId="5" xr:uid="{00000000-0005-0000-0000-00000B000000}"/>
    <cellStyle name="Porcentagem 3" xfId="4" xr:uid="{00000000-0005-0000-0000-00000C000000}"/>
    <cellStyle name="Ruim" xfId="11" builtinId="27"/>
    <cellStyle name="Título 1" xfId="7" builtinId="16"/>
    <cellStyle name="Vírgula" xfId="13" builtinId="3"/>
    <cellStyle name="Vírgula 2" xfId="2" xr:uid="{00000000-0005-0000-0000-000011000000}"/>
  </cellStyles>
  <dxfs count="230">
    <dxf>
      <font>
        <color rgb="FFC00000"/>
      </font>
    </dxf>
    <dxf>
      <font>
        <color rgb="FFFF0000"/>
      </font>
    </dxf>
    <dxf>
      <font>
        <color rgb="FFC00000"/>
      </font>
    </dxf>
    <dxf>
      <font>
        <color rgb="FFFF0000"/>
      </font>
    </dxf>
    <dxf>
      <font>
        <color theme="9" tint="-0.24994659260841701"/>
      </font>
    </dxf>
    <dxf>
      <font>
        <color rgb="FFFF0000"/>
      </font>
    </dxf>
    <dxf>
      <font>
        <color rgb="FFFF0000"/>
      </font>
    </dxf>
    <dxf>
      <font>
        <color theme="9" tint="-0.24994659260841701"/>
      </font>
    </dxf>
    <dxf>
      <font>
        <color rgb="FFFF0000"/>
      </font>
    </dxf>
    <dxf>
      <font>
        <color rgb="FFFF0000"/>
      </font>
    </dxf>
    <dxf>
      <font>
        <color rgb="FF9C0006"/>
      </font>
    </dxf>
    <dxf>
      <font>
        <color rgb="FFFF0000"/>
      </font>
    </dxf>
    <dxf>
      <font>
        <color rgb="FFC00000"/>
      </font>
    </dxf>
    <dxf>
      <font>
        <color theme="9" tint="-0.24994659260841701"/>
      </font>
    </dxf>
    <dxf>
      <font>
        <color rgb="FFFF0000"/>
      </font>
    </dxf>
    <dxf>
      <font>
        <color rgb="FFFF0000"/>
      </font>
    </dxf>
    <dxf>
      <font>
        <color rgb="FFFF0000"/>
      </font>
    </dxf>
    <dxf>
      <font>
        <color rgb="FFFF0000"/>
      </font>
    </dxf>
    <dxf>
      <font>
        <color theme="9" tint="-0.24994659260841701"/>
      </font>
    </dxf>
    <dxf>
      <font>
        <color rgb="FFFF0000"/>
      </font>
    </dxf>
    <dxf>
      <font>
        <color rgb="FF9C0006"/>
      </font>
    </dxf>
    <dxf>
      <font>
        <color rgb="FFFF0000"/>
      </font>
    </dxf>
    <dxf>
      <font>
        <color rgb="FFC00000"/>
      </font>
    </dxf>
    <dxf>
      <font>
        <color theme="9" tint="-0.24994659260841701"/>
      </font>
    </dxf>
    <dxf>
      <font>
        <color rgb="FFFF0000"/>
      </font>
    </dxf>
    <dxf>
      <font>
        <color rgb="FFFF0000"/>
      </font>
    </dxf>
    <dxf>
      <font>
        <color rgb="FFFF0000"/>
      </font>
    </dxf>
    <dxf>
      <font>
        <color theme="9" tint="-0.24994659260841701"/>
      </font>
    </dxf>
    <dxf>
      <font>
        <color rgb="FFFF0000"/>
      </font>
    </dxf>
    <dxf>
      <font>
        <color rgb="FFFF0000"/>
      </font>
    </dxf>
    <dxf>
      <font>
        <color rgb="FF9C0006"/>
      </font>
    </dxf>
    <dxf>
      <font>
        <color rgb="FFFF0000"/>
      </font>
    </dxf>
    <dxf>
      <fill>
        <patternFill>
          <bgColor theme="8" tint="0.79998168889431442"/>
        </patternFill>
      </fill>
    </dxf>
    <dxf>
      <font>
        <color rgb="FFC00000"/>
      </font>
    </dxf>
    <dxf>
      <font>
        <color rgb="FFFF0000"/>
      </font>
    </dxf>
    <dxf>
      <font>
        <color rgb="FFFF0000"/>
      </font>
    </dxf>
    <dxf>
      <font>
        <color rgb="FFFF0000"/>
      </font>
    </dxf>
    <dxf>
      <font>
        <color theme="9" tint="-0.24994659260841701"/>
      </font>
    </dxf>
    <dxf>
      <font>
        <color theme="9" tint="-0.24994659260841701"/>
      </font>
    </dxf>
    <dxf>
      <font>
        <color rgb="FFFF0000"/>
      </font>
    </dxf>
    <dxf>
      <font>
        <color rgb="FFFF0000"/>
      </font>
    </dxf>
    <dxf>
      <font>
        <color rgb="FF9C0006"/>
      </font>
    </dxf>
    <dxf>
      <font>
        <color rgb="FFFF0000"/>
      </font>
    </dxf>
    <dxf>
      <font>
        <color rgb="FFC00000"/>
      </font>
    </dxf>
    <dxf>
      <font>
        <color theme="9" tint="-0.24994659260841701"/>
      </font>
    </dxf>
    <dxf>
      <font>
        <color rgb="FFFF0000"/>
      </font>
    </dxf>
    <dxf>
      <font>
        <color rgb="FFFF0000"/>
      </font>
    </dxf>
    <dxf>
      <font>
        <color rgb="FFFF0000"/>
      </font>
    </dxf>
    <dxf>
      <font>
        <color theme="9" tint="-0.24994659260841701"/>
      </font>
    </dxf>
    <dxf>
      <font>
        <color rgb="FFFF0000"/>
      </font>
    </dxf>
    <dxf>
      <font>
        <color rgb="FFFF0000"/>
      </font>
    </dxf>
    <dxf>
      <font>
        <color rgb="FF9C0006"/>
      </font>
    </dxf>
    <dxf>
      <font>
        <color rgb="FFFF0000"/>
      </font>
    </dxf>
    <dxf>
      <font>
        <color rgb="FFC00000"/>
      </font>
    </dxf>
    <dxf>
      <font>
        <color rgb="FFFF0000"/>
      </font>
    </dxf>
    <dxf>
      <font>
        <color rgb="FFFF0000"/>
      </font>
    </dxf>
    <dxf>
      <font>
        <color theme="9" tint="-0.24994659260841701"/>
      </font>
    </dxf>
    <dxf>
      <font>
        <color rgb="FFFF0000"/>
      </font>
    </dxf>
    <dxf>
      <font>
        <color theme="9" tint="-0.24994659260841701"/>
      </font>
    </dxf>
    <dxf>
      <font>
        <color rgb="FFFF0000"/>
      </font>
    </dxf>
    <dxf>
      <font>
        <color rgb="FFFF0000"/>
      </font>
    </dxf>
    <dxf>
      <font>
        <color rgb="FF9C0006"/>
      </font>
    </dxf>
    <dxf>
      <font>
        <color rgb="FFFF0000"/>
      </font>
    </dxf>
    <dxf>
      <font>
        <color rgb="FFC00000"/>
      </font>
    </dxf>
    <dxf>
      <font>
        <color rgb="FFFF0000"/>
      </font>
    </dxf>
    <dxf>
      <font>
        <color rgb="FFFF0000"/>
      </font>
    </dxf>
    <dxf>
      <font>
        <color theme="9" tint="-0.24994659260841701"/>
      </font>
    </dxf>
    <dxf>
      <font>
        <color rgb="FFFF0000"/>
      </font>
    </dxf>
    <dxf>
      <font>
        <color theme="9" tint="-0.24994659260841701"/>
      </font>
    </dxf>
    <dxf>
      <font>
        <color rgb="FFFF0000"/>
      </font>
    </dxf>
    <dxf>
      <font>
        <color rgb="FFFF0000"/>
      </font>
    </dxf>
    <dxf>
      <font>
        <color rgb="FF9C0006"/>
      </font>
    </dxf>
    <dxf>
      <font>
        <color rgb="FFFF0000"/>
      </font>
    </dxf>
    <dxf>
      <font>
        <color rgb="FFC00000"/>
      </font>
    </dxf>
    <dxf>
      <font>
        <color rgb="FFFF0000"/>
      </font>
    </dxf>
    <dxf>
      <font>
        <color rgb="FFFF0000"/>
      </font>
    </dxf>
    <dxf>
      <font>
        <color theme="9" tint="-0.24994659260841701"/>
      </font>
    </dxf>
    <dxf>
      <font>
        <color rgb="FFFF0000"/>
      </font>
    </dxf>
    <dxf>
      <font>
        <color rgb="FFFF0000"/>
      </font>
    </dxf>
    <dxf>
      <font>
        <color rgb="FFFF0000"/>
      </font>
    </dxf>
    <dxf>
      <font>
        <color theme="9" tint="-0.24994659260841701"/>
      </font>
    </dxf>
    <dxf>
      <font>
        <color rgb="FF9C0006"/>
      </font>
    </dxf>
    <dxf>
      <font>
        <color theme="9" tint="-0.24994659260841701"/>
      </font>
    </dxf>
    <dxf>
      <font>
        <color rgb="FFFF0000"/>
      </font>
    </dxf>
    <dxf>
      <font>
        <color rgb="FFC00000"/>
      </font>
    </dxf>
    <dxf>
      <fill>
        <patternFill>
          <bgColor theme="8" tint="0.79998168889431442"/>
        </patternFill>
      </fill>
    </dxf>
    <dxf>
      <font>
        <color rgb="FF9C0006"/>
      </font>
    </dxf>
    <dxf>
      <font>
        <color rgb="FFFF0000"/>
      </font>
    </dxf>
    <dxf>
      <fill>
        <patternFill>
          <bgColor theme="8" tint="0.79998168889431442"/>
        </patternFill>
      </fill>
    </dxf>
    <dxf>
      <font>
        <color rgb="FF9C0006"/>
      </font>
    </dxf>
    <dxf>
      <font>
        <color theme="9" tint="-0.24994659260841701"/>
      </font>
    </dxf>
    <dxf>
      <font>
        <color theme="9" tint="-0.24994659260841701"/>
      </font>
    </dxf>
    <dxf>
      <fill>
        <patternFill>
          <bgColor theme="8" tint="0.79998168889431442"/>
        </patternFill>
      </fill>
    </dxf>
    <dxf>
      <font>
        <color rgb="FF9C0006"/>
      </font>
    </dxf>
    <dxf>
      <font>
        <color rgb="FFFF0000"/>
      </font>
    </dxf>
    <dxf>
      <font>
        <color rgb="FF9C0006"/>
      </font>
    </dxf>
    <dxf>
      <font>
        <color theme="9" tint="-0.24994659260841701"/>
      </font>
    </dxf>
    <dxf>
      <font>
        <color rgb="FFFF0000"/>
      </font>
    </dxf>
    <dxf>
      <fill>
        <patternFill>
          <bgColor theme="8" tint="0.79998168889431442"/>
        </patternFill>
      </fill>
    </dxf>
    <dxf>
      <font>
        <color rgb="FFC00000"/>
      </font>
    </dxf>
    <dxf>
      <font>
        <color rgb="FFFF0000"/>
      </font>
    </dxf>
    <dxf>
      <font>
        <color rgb="FF9C0006"/>
      </font>
    </dxf>
    <dxf>
      <font>
        <color theme="9" tint="-0.24994659260841701"/>
      </font>
    </dxf>
    <dxf>
      <fill>
        <patternFill>
          <bgColor theme="8" tint="0.79998168889431442"/>
        </patternFill>
      </fill>
    </dxf>
    <dxf>
      <font>
        <color rgb="FFFF0000"/>
      </font>
    </dxf>
    <dxf>
      <font>
        <color rgb="FF9C0006"/>
      </font>
    </dxf>
    <dxf>
      <font>
        <color theme="9" tint="-0.24994659260841701"/>
      </font>
    </dxf>
    <dxf>
      <font>
        <color rgb="FFC00000"/>
      </font>
    </dxf>
    <dxf>
      <fill>
        <patternFill>
          <bgColor theme="8" tint="0.79998168889431442"/>
        </patternFill>
      </fill>
    </dxf>
    <dxf>
      <font>
        <color rgb="FF9C0006"/>
      </font>
    </dxf>
    <dxf>
      <font>
        <color theme="9" tint="-0.24994659260841701"/>
      </font>
    </dxf>
    <dxf>
      <font>
        <color rgb="FFFF0000"/>
      </font>
    </dxf>
    <dxf>
      <fill>
        <patternFill>
          <bgColor theme="8" tint="0.79998168889431442"/>
        </patternFill>
      </fill>
    </dxf>
    <dxf>
      <font>
        <color rgb="FFC00000"/>
      </font>
    </dxf>
    <dxf>
      <font>
        <color theme="9" tint="-0.24994659260841701"/>
      </font>
    </dxf>
    <dxf>
      <font>
        <color rgb="FF9C0006"/>
      </font>
    </dxf>
    <dxf>
      <fill>
        <patternFill>
          <bgColor theme="8" tint="0.79998168889431442"/>
        </patternFill>
      </fill>
    </dxf>
    <dxf>
      <font>
        <color rgb="FFC00000"/>
      </font>
    </dxf>
    <dxf>
      <font>
        <color rgb="FFFF0000"/>
      </font>
    </dxf>
    <dxf>
      <font>
        <color rgb="FF006100"/>
      </font>
      <fill>
        <patternFill>
          <bgColor rgb="FFC6EFCE"/>
        </patternFill>
      </fill>
    </dxf>
    <dxf>
      <font>
        <color rgb="FFFF0000"/>
      </font>
    </dxf>
    <dxf>
      <font>
        <color theme="9" tint="-0.24994659260841701"/>
      </font>
    </dxf>
    <dxf>
      <font>
        <color rgb="FFFF0000"/>
      </font>
    </dxf>
    <dxf>
      <font>
        <color rgb="FFFF0000"/>
      </font>
    </dxf>
    <dxf>
      <font>
        <color rgb="FF006100"/>
      </font>
      <fill>
        <patternFill>
          <bgColor rgb="FFC6EFCE"/>
        </patternFill>
      </fill>
    </dxf>
    <dxf>
      <font>
        <color rgb="FFFF0000"/>
      </font>
    </dxf>
    <dxf>
      <font>
        <color rgb="FFC00000"/>
      </font>
    </dxf>
    <dxf>
      <font>
        <color rgb="FFFF0000"/>
      </font>
    </dxf>
    <dxf>
      <font>
        <color theme="9" tint="-0.24994659260841701"/>
      </font>
    </dxf>
    <dxf>
      <font>
        <color rgb="FFFF0000"/>
      </font>
    </dxf>
    <dxf>
      <font>
        <color rgb="FF006100"/>
      </font>
      <fill>
        <patternFill>
          <bgColor rgb="FFC6EFCE"/>
        </patternFill>
      </fill>
    </dxf>
    <dxf>
      <fill>
        <patternFill>
          <bgColor theme="8" tint="0.79998168889431442"/>
        </patternFill>
      </fill>
    </dxf>
    <dxf>
      <font>
        <color rgb="FFFF0000"/>
      </font>
    </dxf>
    <dxf>
      <font>
        <color rgb="FF006100"/>
      </font>
      <fill>
        <patternFill>
          <bgColor rgb="FFC6EFCE"/>
        </patternFill>
      </fill>
    </dxf>
    <dxf>
      <font>
        <color rgb="FFC00000"/>
      </font>
    </dxf>
    <dxf>
      <font>
        <color rgb="FFFF0000"/>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FF0000"/>
      </font>
    </dxf>
    <dxf>
      <font>
        <color rgb="FF006100"/>
      </font>
      <fill>
        <patternFill>
          <bgColor rgb="FFC6EFCE"/>
        </patternFill>
      </fill>
    </dxf>
    <dxf>
      <font>
        <color rgb="FF006100"/>
      </font>
      <fill>
        <patternFill>
          <bgColor rgb="FFC6EFCE"/>
        </patternFill>
      </fill>
    </dxf>
    <dxf>
      <font>
        <color rgb="FFC00000"/>
      </font>
    </dxf>
    <dxf>
      <font>
        <color theme="9" tint="-0.24994659260841701"/>
      </font>
    </dxf>
    <dxf>
      <font>
        <color rgb="FFFF0000"/>
      </font>
    </dxf>
    <dxf>
      <font>
        <color rgb="FFFF0000"/>
      </font>
    </dxf>
    <dxf>
      <font>
        <color rgb="FF006100"/>
      </font>
      <fill>
        <patternFill>
          <bgColor rgb="FFC6EFCE"/>
        </patternFill>
      </fill>
    </dxf>
    <dxf>
      <font>
        <color rgb="FFFF0000"/>
      </font>
    </dxf>
    <dxf>
      <font>
        <color rgb="FFC00000"/>
      </font>
    </dxf>
    <dxf>
      <font>
        <color theme="9" tint="-0.24994659260841701"/>
      </font>
    </dxf>
    <dxf>
      <font>
        <color rgb="FFFF0000"/>
      </font>
    </dxf>
    <dxf>
      <font>
        <color rgb="FFFF0000"/>
      </font>
    </dxf>
    <dxf>
      <font>
        <color rgb="FF006100"/>
      </font>
      <fill>
        <patternFill>
          <bgColor rgb="FFC6EFCE"/>
        </patternFill>
      </fill>
    </dxf>
    <dxf>
      <fill>
        <patternFill>
          <bgColor theme="8" tint="0.79998168889431442"/>
        </patternFill>
      </fill>
    </dxf>
    <dxf>
      <font>
        <color rgb="FFFF0000"/>
      </font>
    </dxf>
    <dxf>
      <font>
        <color rgb="FF006100"/>
      </font>
      <fill>
        <patternFill>
          <bgColor rgb="FFC6EFCE"/>
        </patternFill>
      </fill>
    </dxf>
    <dxf>
      <font>
        <color rgb="FFFF0000"/>
      </font>
    </dxf>
    <dxf>
      <font>
        <color theme="9" tint="-0.24994659260841701"/>
      </font>
    </dxf>
    <dxf>
      <font>
        <color rgb="FFFF0000"/>
      </font>
    </dxf>
    <dxf>
      <font>
        <color rgb="FF006100"/>
      </font>
      <fill>
        <patternFill>
          <bgColor rgb="FFC6EFCE"/>
        </patternFill>
      </fill>
    </dxf>
    <dxf>
      <font>
        <color rgb="FFFF0000"/>
      </font>
    </dxf>
    <dxf>
      <font>
        <color rgb="FFFF0000"/>
      </font>
    </dxf>
    <dxf>
      <font>
        <color rgb="FFFF0000"/>
      </font>
    </dxf>
    <dxf>
      <font>
        <color theme="9" tint="-0.24994659260841701"/>
      </font>
    </dxf>
    <dxf>
      <font>
        <color rgb="FFFF0000"/>
      </font>
    </dxf>
    <dxf>
      <font>
        <color rgb="FF006100"/>
      </font>
      <fill>
        <patternFill>
          <bgColor rgb="FFC6EFCE"/>
        </patternFill>
      </fill>
    </dxf>
    <dxf>
      <font>
        <color theme="9" tint="-0.24994659260841701"/>
      </font>
    </dxf>
    <dxf>
      <font>
        <color rgb="FFFF0000"/>
      </font>
    </dxf>
    <dxf>
      <font>
        <color rgb="FFFF0000"/>
      </font>
    </dxf>
    <dxf>
      <font>
        <color rgb="FFC00000"/>
      </font>
    </dxf>
    <dxf>
      <font>
        <color rgb="FFC00000"/>
      </font>
    </dxf>
    <dxf>
      <font>
        <color rgb="FFC00000"/>
      </font>
    </dxf>
    <dxf>
      <font>
        <color rgb="FF006100"/>
      </font>
      <fill>
        <patternFill>
          <bgColor rgb="FFC6EFCE"/>
        </patternFill>
      </fill>
    </dxf>
    <dxf>
      <fill>
        <patternFill>
          <bgColor theme="8" tint="0.79998168889431442"/>
        </patternFill>
      </fill>
    </dxf>
    <dxf>
      <font>
        <color rgb="FFC00000"/>
      </font>
    </dxf>
    <dxf>
      <font>
        <color rgb="FFC00000"/>
      </font>
    </dxf>
    <dxf>
      <font>
        <color rgb="FFC00000"/>
      </font>
    </dxf>
    <dxf>
      <fill>
        <patternFill>
          <bgColor theme="8" tint="0.79998168889431442"/>
        </patternFill>
      </fill>
    </dxf>
    <dxf>
      <font>
        <color rgb="FFC00000"/>
      </font>
    </dxf>
    <dxf>
      <font>
        <color rgb="FF006100"/>
      </font>
      <fill>
        <patternFill>
          <bgColor rgb="FFC6EFCE"/>
        </patternFill>
      </fill>
    </dxf>
    <dxf>
      <fill>
        <patternFill>
          <bgColor theme="8" tint="0.79998168889431442"/>
        </patternFill>
      </fill>
    </dxf>
    <dxf>
      <font>
        <color rgb="FFC00000"/>
      </font>
    </dxf>
    <dxf>
      <font>
        <color rgb="FF006100"/>
      </font>
      <fill>
        <patternFill>
          <bgColor rgb="FFC6EFCE"/>
        </patternFill>
      </fill>
    </dxf>
    <dxf>
      <fill>
        <patternFill>
          <bgColor theme="8" tint="0.79998168889431442"/>
        </patternFill>
      </fill>
    </dxf>
    <dxf>
      <font>
        <color rgb="FFC00000"/>
      </font>
    </dxf>
    <dxf>
      <font>
        <color rgb="FF006100"/>
      </font>
      <fill>
        <patternFill>
          <bgColor rgb="FFC6EFCE"/>
        </patternFill>
      </fill>
    </dxf>
    <dxf>
      <fill>
        <patternFill>
          <bgColor theme="8" tint="0.79998168889431442"/>
        </patternFill>
      </fill>
    </dxf>
    <dxf>
      <font>
        <color rgb="FFC00000"/>
      </font>
    </dxf>
    <dxf>
      <font>
        <color rgb="FFFF0000"/>
      </font>
    </dxf>
    <dxf>
      <font>
        <color theme="9" tint="-0.24994659260841701"/>
      </font>
    </dxf>
    <dxf>
      <font>
        <color rgb="FFFF0000"/>
      </font>
    </dxf>
    <dxf>
      <font>
        <color theme="9" tint="-0.24994659260841701"/>
      </font>
    </dxf>
    <dxf>
      <font>
        <color rgb="FFC00000"/>
      </font>
    </dxf>
    <dxf>
      <font>
        <color rgb="FFFF0000"/>
      </font>
    </dxf>
    <dxf>
      <font>
        <color rgb="FFFF0000"/>
      </font>
    </dxf>
    <dxf>
      <font>
        <color theme="9" tint="-0.24994659260841701"/>
      </font>
    </dxf>
    <dxf>
      <font>
        <color rgb="FF006100"/>
      </font>
      <fill>
        <patternFill>
          <bgColor rgb="FFC6EFCE"/>
        </patternFill>
      </fill>
    </dxf>
    <dxf>
      <fill>
        <patternFill>
          <bgColor theme="8" tint="0.79998168889431442"/>
        </patternFill>
      </fill>
    </dxf>
    <dxf>
      <font>
        <color rgb="FF9C0006"/>
      </font>
    </dxf>
    <dxf>
      <font>
        <color rgb="FFFF0000"/>
      </font>
    </dxf>
    <dxf>
      <font>
        <color theme="9" tint="-0.24994659260841701"/>
      </font>
    </dxf>
    <dxf>
      <font>
        <color rgb="FFFF0000"/>
      </font>
    </dxf>
    <dxf>
      <font>
        <color theme="9" tint="-0.24994659260841701"/>
      </font>
    </dxf>
    <dxf>
      <font>
        <color rgb="FFFF0000"/>
      </font>
    </dxf>
    <dxf>
      <font>
        <color rgb="FF006100"/>
      </font>
      <fill>
        <patternFill>
          <bgColor rgb="FFC6EFCE"/>
        </patternFill>
      </fill>
    </dxf>
    <dxf>
      <fill>
        <patternFill>
          <bgColor theme="8" tint="0.79998168889431442"/>
        </patternFill>
      </fill>
    </dxf>
    <dxf>
      <font>
        <color rgb="FF9C0006"/>
      </font>
    </dxf>
    <dxf>
      <font>
        <color rgb="FFC00000"/>
      </font>
    </dxf>
    <dxf>
      <font>
        <color rgb="FFC00000"/>
      </font>
    </dxf>
    <dxf>
      <font>
        <color theme="9" tint="-0.24994659260841701"/>
      </font>
    </dxf>
    <dxf>
      <font>
        <color rgb="FF006100"/>
      </font>
      <fill>
        <patternFill>
          <bgColor rgb="FFC6EFCE"/>
        </patternFill>
      </fill>
    </dxf>
    <dxf>
      <font>
        <color rgb="FF9C0006"/>
      </font>
    </dxf>
    <dxf>
      <font>
        <color rgb="FFFF0000"/>
      </font>
    </dxf>
    <dxf>
      <font>
        <color rgb="FFFF0000"/>
      </font>
    </dxf>
    <dxf>
      <font>
        <color theme="9" tint="-0.24994659260841701"/>
      </font>
    </dxf>
    <dxf>
      <font>
        <color rgb="FFFF0000"/>
      </font>
    </dxf>
    <dxf>
      <font>
        <color rgb="FFC00000"/>
      </font>
    </dxf>
    <dxf>
      <font>
        <color rgb="FF006100"/>
      </font>
      <fill>
        <patternFill>
          <bgColor rgb="FFC6EFCE"/>
        </patternFill>
      </fill>
    </dxf>
    <dxf>
      <font>
        <color rgb="FFFF0000"/>
      </font>
    </dxf>
    <dxf>
      <font>
        <color rgb="FFFF0000"/>
      </font>
    </dxf>
    <dxf>
      <font>
        <color theme="9" tint="-0.24994659260841701"/>
      </font>
    </dxf>
    <dxf>
      <fill>
        <patternFill>
          <bgColor theme="8" tint="0.79998168889431442"/>
        </patternFill>
      </fill>
    </dxf>
    <dxf>
      <font>
        <color rgb="FF9C0006"/>
      </font>
    </dxf>
    <dxf>
      <font>
        <color rgb="FFFF0000"/>
      </font>
    </dxf>
    <dxf>
      <font>
        <color theme="9" tint="-0.24994659260841701"/>
      </font>
    </dxf>
    <dxf>
      <font>
        <color rgb="FFFF0000"/>
      </font>
    </dxf>
    <dxf>
      <font>
        <color theme="9" tint="-0.24994659260841701"/>
      </font>
    </dxf>
    <dxf>
      <font>
        <color rgb="FFFF0000"/>
      </font>
    </dxf>
    <dxf>
      <font>
        <color theme="9" tint="-0.24994659260841701"/>
      </font>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0</xdr:col>
      <xdr:colOff>304800</xdr:colOff>
      <xdr:row>23</xdr:row>
      <xdr:rowOff>32657</xdr:rowOff>
    </xdr:to>
    <xdr:sp macro="" textlink="">
      <xdr:nvSpPr>
        <xdr:cNvPr id="1026" name="AutoShape 2" descr="Álcool Étilico Hidratado 70° 1L TUPI">
          <a:extLst>
            <a:ext uri="{FF2B5EF4-FFF2-40B4-BE49-F238E27FC236}">
              <a16:creationId xmlns:a16="http://schemas.microsoft.com/office/drawing/2014/main" id="{EE825473-F743-5DFA-74DC-42E546D129CE}"/>
            </a:ext>
          </a:extLst>
        </xdr:cNvPr>
        <xdr:cNvSpPr>
          <a:spLocks noChangeAspect="1" noChangeArrowheads="1"/>
        </xdr:cNvSpPr>
      </xdr:nvSpPr>
      <xdr:spPr bwMode="auto">
        <a:xfrm>
          <a:off x="2438400" y="1278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22</xdr:row>
      <xdr:rowOff>0</xdr:rowOff>
    </xdr:from>
    <xdr:to>
      <xdr:col>0</xdr:col>
      <xdr:colOff>304800</xdr:colOff>
      <xdr:row>23</xdr:row>
      <xdr:rowOff>32657</xdr:rowOff>
    </xdr:to>
    <xdr:sp macro="" textlink="">
      <xdr:nvSpPr>
        <xdr:cNvPr id="1027" name="AutoShape 3" descr="Álcool Étilico Hidratado 70° 1L TUPI">
          <a:extLst>
            <a:ext uri="{FF2B5EF4-FFF2-40B4-BE49-F238E27FC236}">
              <a16:creationId xmlns:a16="http://schemas.microsoft.com/office/drawing/2014/main" id="{D7E61EC0-DE05-53BA-5B02-0E94626C0E36}"/>
            </a:ext>
          </a:extLst>
        </xdr:cNvPr>
        <xdr:cNvSpPr>
          <a:spLocks noChangeAspect="1" noChangeArrowheads="1"/>
        </xdr:cNvSpPr>
      </xdr:nvSpPr>
      <xdr:spPr bwMode="auto">
        <a:xfrm>
          <a:off x="1828800" y="13744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22</xdr:row>
      <xdr:rowOff>0</xdr:rowOff>
    </xdr:from>
    <xdr:to>
      <xdr:col>0</xdr:col>
      <xdr:colOff>304800</xdr:colOff>
      <xdr:row>23</xdr:row>
      <xdr:rowOff>32657</xdr:rowOff>
    </xdr:to>
    <xdr:sp macro="" textlink="">
      <xdr:nvSpPr>
        <xdr:cNvPr id="1028" name="AutoShape 4" descr="Álcool Étilico Hidratado 70° 1L TUPI">
          <a:extLst>
            <a:ext uri="{FF2B5EF4-FFF2-40B4-BE49-F238E27FC236}">
              <a16:creationId xmlns:a16="http://schemas.microsoft.com/office/drawing/2014/main" id="{0A631658-7285-2A2F-D3F5-D90246A0F6B0}"/>
            </a:ext>
          </a:extLst>
        </xdr:cNvPr>
        <xdr:cNvSpPr>
          <a:spLocks noChangeAspect="1" noChangeArrowheads="1"/>
        </xdr:cNvSpPr>
      </xdr:nvSpPr>
      <xdr:spPr bwMode="auto">
        <a:xfrm>
          <a:off x="1828800" y="13744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22</xdr:row>
      <xdr:rowOff>0</xdr:rowOff>
    </xdr:from>
    <xdr:to>
      <xdr:col>0</xdr:col>
      <xdr:colOff>304800</xdr:colOff>
      <xdr:row>23</xdr:row>
      <xdr:rowOff>32657</xdr:rowOff>
    </xdr:to>
    <xdr:sp macro="" textlink="">
      <xdr:nvSpPr>
        <xdr:cNvPr id="1029" name="AutoShape 5" descr="Álcool Étilico Hidratado 70° 1L TUPI">
          <a:extLst>
            <a:ext uri="{FF2B5EF4-FFF2-40B4-BE49-F238E27FC236}">
              <a16:creationId xmlns:a16="http://schemas.microsoft.com/office/drawing/2014/main" id="{5D3C03C4-A134-890E-BCBE-57D21968AF55}"/>
            </a:ext>
          </a:extLst>
        </xdr:cNvPr>
        <xdr:cNvSpPr>
          <a:spLocks noChangeAspect="1" noChangeArrowheads="1"/>
        </xdr:cNvSpPr>
      </xdr:nvSpPr>
      <xdr:spPr bwMode="auto">
        <a:xfrm>
          <a:off x="1828800" y="1278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22</xdr:row>
      <xdr:rowOff>0</xdr:rowOff>
    </xdr:from>
    <xdr:to>
      <xdr:col>0</xdr:col>
      <xdr:colOff>304800</xdr:colOff>
      <xdr:row>23</xdr:row>
      <xdr:rowOff>32657</xdr:rowOff>
    </xdr:to>
    <xdr:sp macro="" textlink="">
      <xdr:nvSpPr>
        <xdr:cNvPr id="1030" name="AutoShape 6" descr="Álcool Étilico Hidratado 70° 1L TUPI">
          <a:extLst>
            <a:ext uri="{FF2B5EF4-FFF2-40B4-BE49-F238E27FC236}">
              <a16:creationId xmlns:a16="http://schemas.microsoft.com/office/drawing/2014/main" id="{363E9E19-3F2F-565A-E8FE-0E66FC22FF89}"/>
            </a:ext>
          </a:extLst>
        </xdr:cNvPr>
        <xdr:cNvSpPr>
          <a:spLocks noChangeAspect="1" noChangeArrowheads="1"/>
        </xdr:cNvSpPr>
      </xdr:nvSpPr>
      <xdr:spPr bwMode="auto">
        <a:xfrm>
          <a:off x="1828800" y="1278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18</xdr:col>
      <xdr:colOff>639537</xdr:colOff>
      <xdr:row>17</xdr:row>
      <xdr:rowOff>653143</xdr:rowOff>
    </xdr:from>
    <xdr:to>
      <xdr:col>18</xdr:col>
      <xdr:colOff>1706451</xdr:colOff>
      <xdr:row>18</xdr:row>
      <xdr:rowOff>266779</xdr:rowOff>
    </xdr:to>
    <xdr:sp macro="" textlink="">
      <xdr:nvSpPr>
        <xdr:cNvPr id="17" name="Seta: para a Esquerda 16">
          <a:extLst>
            <a:ext uri="{FF2B5EF4-FFF2-40B4-BE49-F238E27FC236}">
              <a16:creationId xmlns:a16="http://schemas.microsoft.com/office/drawing/2014/main" id="{7F1CAD63-7293-42B5-A142-31DBDEBC1D89}"/>
            </a:ext>
          </a:extLst>
        </xdr:cNvPr>
        <xdr:cNvSpPr/>
      </xdr:nvSpPr>
      <xdr:spPr>
        <a:xfrm rot="10800000">
          <a:off x="28466144" y="8776607"/>
          <a:ext cx="1066914" cy="49810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18</xdr:col>
      <xdr:colOff>592311</xdr:colOff>
      <xdr:row>15</xdr:row>
      <xdr:rowOff>180095</xdr:rowOff>
    </xdr:from>
    <xdr:to>
      <xdr:col>18</xdr:col>
      <xdr:colOff>1615920</xdr:colOff>
      <xdr:row>17</xdr:row>
      <xdr:rowOff>384588</xdr:rowOff>
    </xdr:to>
    <xdr:pic>
      <xdr:nvPicPr>
        <xdr:cNvPr id="28" name="Imagem 27" descr="Estatisticas - ícones de computador grátis">
          <a:extLst>
            <a:ext uri="{FF2B5EF4-FFF2-40B4-BE49-F238E27FC236}">
              <a16:creationId xmlns:a16="http://schemas.microsoft.com/office/drawing/2014/main" id="{D46C3855-AD91-4F3A-BCA5-03B3AAE116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15399" y="3160860"/>
          <a:ext cx="1023609" cy="1022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122466</xdr:colOff>
      <xdr:row>2</xdr:row>
      <xdr:rowOff>45624</xdr:rowOff>
    </xdr:from>
    <xdr:to>
      <xdr:col>6</xdr:col>
      <xdr:colOff>2152575</xdr:colOff>
      <xdr:row>11</xdr:row>
      <xdr:rowOff>13607</xdr:rowOff>
    </xdr:to>
    <xdr:pic>
      <xdr:nvPicPr>
        <xdr:cNvPr id="29" name="Imagem 28" descr="Jurisprudência">
          <a:extLst>
            <a:ext uri="{FF2B5EF4-FFF2-40B4-BE49-F238E27FC236}">
              <a16:creationId xmlns:a16="http://schemas.microsoft.com/office/drawing/2014/main" id="{F2010869-3195-4D14-BA30-EF876A9AFB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69430" y="426624"/>
          <a:ext cx="3771824" cy="17369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29</xdr:row>
      <xdr:rowOff>0</xdr:rowOff>
    </xdr:from>
    <xdr:ext cx="304800" cy="304800"/>
    <xdr:sp macro="" textlink="">
      <xdr:nvSpPr>
        <xdr:cNvPr id="15" name="AutoShape 2" descr="Álcool Étilico Hidratado 70° 1L TUPI">
          <a:extLst>
            <a:ext uri="{FF2B5EF4-FFF2-40B4-BE49-F238E27FC236}">
              <a16:creationId xmlns:a16="http://schemas.microsoft.com/office/drawing/2014/main" id="{1F048B2A-17A2-4310-BFC3-5C96224E28C0}"/>
            </a:ext>
          </a:extLst>
        </xdr:cNvPr>
        <xdr:cNvSpPr>
          <a:spLocks noChangeAspect="1" noChangeArrowheads="1"/>
        </xdr:cNvSpPr>
      </xdr:nvSpPr>
      <xdr:spPr bwMode="auto">
        <a:xfrm>
          <a:off x="0" y="740228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29</xdr:row>
      <xdr:rowOff>0</xdr:rowOff>
    </xdr:from>
    <xdr:ext cx="304800" cy="304800"/>
    <xdr:sp macro="" textlink="">
      <xdr:nvSpPr>
        <xdr:cNvPr id="16" name="AutoShape 3" descr="Álcool Étilico Hidratado 70° 1L TUPI">
          <a:extLst>
            <a:ext uri="{FF2B5EF4-FFF2-40B4-BE49-F238E27FC236}">
              <a16:creationId xmlns:a16="http://schemas.microsoft.com/office/drawing/2014/main" id="{749CF26B-64FD-4E66-9B32-89F176DE8AD3}"/>
            </a:ext>
          </a:extLst>
        </xdr:cNvPr>
        <xdr:cNvSpPr>
          <a:spLocks noChangeAspect="1" noChangeArrowheads="1"/>
        </xdr:cNvSpPr>
      </xdr:nvSpPr>
      <xdr:spPr bwMode="auto">
        <a:xfrm>
          <a:off x="0" y="740228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29</xdr:row>
      <xdr:rowOff>0</xdr:rowOff>
    </xdr:from>
    <xdr:ext cx="304800" cy="304800"/>
    <xdr:sp macro="" textlink="">
      <xdr:nvSpPr>
        <xdr:cNvPr id="18" name="AutoShape 4" descr="Álcool Étilico Hidratado 70° 1L TUPI">
          <a:extLst>
            <a:ext uri="{FF2B5EF4-FFF2-40B4-BE49-F238E27FC236}">
              <a16:creationId xmlns:a16="http://schemas.microsoft.com/office/drawing/2014/main" id="{B861C4F7-A4CF-4978-A85B-241A5A79491E}"/>
            </a:ext>
          </a:extLst>
        </xdr:cNvPr>
        <xdr:cNvSpPr>
          <a:spLocks noChangeAspect="1" noChangeArrowheads="1"/>
        </xdr:cNvSpPr>
      </xdr:nvSpPr>
      <xdr:spPr bwMode="auto">
        <a:xfrm>
          <a:off x="0" y="740228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29</xdr:row>
      <xdr:rowOff>0</xdr:rowOff>
    </xdr:from>
    <xdr:ext cx="304800" cy="304800"/>
    <xdr:sp macro="" textlink="">
      <xdr:nvSpPr>
        <xdr:cNvPr id="19" name="AutoShape 5" descr="Álcool Étilico Hidratado 70° 1L TUPI">
          <a:extLst>
            <a:ext uri="{FF2B5EF4-FFF2-40B4-BE49-F238E27FC236}">
              <a16:creationId xmlns:a16="http://schemas.microsoft.com/office/drawing/2014/main" id="{6497DC95-6653-4B62-A1C1-B2FE69BA36B1}"/>
            </a:ext>
          </a:extLst>
        </xdr:cNvPr>
        <xdr:cNvSpPr>
          <a:spLocks noChangeAspect="1" noChangeArrowheads="1"/>
        </xdr:cNvSpPr>
      </xdr:nvSpPr>
      <xdr:spPr bwMode="auto">
        <a:xfrm>
          <a:off x="0" y="740228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29</xdr:row>
      <xdr:rowOff>0</xdr:rowOff>
    </xdr:from>
    <xdr:ext cx="304800" cy="304800"/>
    <xdr:sp macro="" textlink="">
      <xdr:nvSpPr>
        <xdr:cNvPr id="20" name="AutoShape 6" descr="Álcool Étilico Hidratado 70° 1L TUPI">
          <a:extLst>
            <a:ext uri="{FF2B5EF4-FFF2-40B4-BE49-F238E27FC236}">
              <a16:creationId xmlns:a16="http://schemas.microsoft.com/office/drawing/2014/main" id="{84623933-96B1-4F7A-8DA6-F262B305FE2F}"/>
            </a:ext>
          </a:extLst>
        </xdr:cNvPr>
        <xdr:cNvSpPr>
          <a:spLocks noChangeAspect="1" noChangeArrowheads="1"/>
        </xdr:cNvSpPr>
      </xdr:nvSpPr>
      <xdr:spPr bwMode="auto">
        <a:xfrm>
          <a:off x="0" y="740228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639537</xdr:colOff>
      <xdr:row>24</xdr:row>
      <xdr:rowOff>653143</xdr:rowOff>
    </xdr:from>
    <xdr:to>
      <xdr:col>18</xdr:col>
      <xdr:colOff>1706451</xdr:colOff>
      <xdr:row>25</xdr:row>
      <xdr:rowOff>266779</xdr:rowOff>
    </xdr:to>
    <xdr:sp macro="" textlink="">
      <xdr:nvSpPr>
        <xdr:cNvPr id="21" name="Seta: para a Esquerda 20">
          <a:extLst>
            <a:ext uri="{FF2B5EF4-FFF2-40B4-BE49-F238E27FC236}">
              <a16:creationId xmlns:a16="http://schemas.microsoft.com/office/drawing/2014/main" id="{633DD935-5BF8-4F92-80D4-FF88FEE925B7}"/>
            </a:ext>
          </a:extLst>
        </xdr:cNvPr>
        <xdr:cNvSpPr/>
      </xdr:nvSpPr>
      <xdr:spPr>
        <a:xfrm rot="10800000">
          <a:off x="21812251" y="4422322"/>
          <a:ext cx="1066914" cy="4981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18</xdr:col>
      <xdr:colOff>603517</xdr:colOff>
      <xdr:row>20</xdr:row>
      <xdr:rowOff>311204</xdr:rowOff>
    </xdr:from>
    <xdr:ext cx="1023609" cy="1021896"/>
    <xdr:pic>
      <xdr:nvPicPr>
        <xdr:cNvPr id="22" name="Imagem 21" descr="Estatisticas - ícones de computador grátis">
          <a:extLst>
            <a:ext uri="{FF2B5EF4-FFF2-40B4-BE49-F238E27FC236}">
              <a16:creationId xmlns:a16="http://schemas.microsoft.com/office/drawing/2014/main" id="{BC1EEF97-F4F9-4946-B980-543EA83FA81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26605" y="5140939"/>
          <a:ext cx="1023609" cy="10218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36</xdr:row>
      <xdr:rowOff>0</xdr:rowOff>
    </xdr:from>
    <xdr:ext cx="304800" cy="304800"/>
    <xdr:sp macro="" textlink="">
      <xdr:nvSpPr>
        <xdr:cNvPr id="30" name="AutoShape 2" descr="Álcool Étilico Hidratado 70° 1L TUPI">
          <a:extLst>
            <a:ext uri="{FF2B5EF4-FFF2-40B4-BE49-F238E27FC236}">
              <a16:creationId xmlns:a16="http://schemas.microsoft.com/office/drawing/2014/main" id="{FCB4D171-E479-4BA4-993A-28A426DE1261}"/>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36</xdr:row>
      <xdr:rowOff>0</xdr:rowOff>
    </xdr:from>
    <xdr:ext cx="304800" cy="304800"/>
    <xdr:sp macro="" textlink="">
      <xdr:nvSpPr>
        <xdr:cNvPr id="31" name="AutoShape 3" descr="Álcool Étilico Hidratado 70° 1L TUPI">
          <a:extLst>
            <a:ext uri="{FF2B5EF4-FFF2-40B4-BE49-F238E27FC236}">
              <a16:creationId xmlns:a16="http://schemas.microsoft.com/office/drawing/2014/main" id="{85CCB589-BDCD-49B1-B588-70830EE2F97E}"/>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36</xdr:row>
      <xdr:rowOff>0</xdr:rowOff>
    </xdr:from>
    <xdr:ext cx="304800" cy="304800"/>
    <xdr:sp macro="" textlink="">
      <xdr:nvSpPr>
        <xdr:cNvPr id="32" name="AutoShape 4" descr="Álcool Étilico Hidratado 70° 1L TUPI">
          <a:extLst>
            <a:ext uri="{FF2B5EF4-FFF2-40B4-BE49-F238E27FC236}">
              <a16:creationId xmlns:a16="http://schemas.microsoft.com/office/drawing/2014/main" id="{714FA061-33AA-438E-896E-11B53892D041}"/>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36</xdr:row>
      <xdr:rowOff>0</xdr:rowOff>
    </xdr:from>
    <xdr:ext cx="304800" cy="304800"/>
    <xdr:sp macro="" textlink="">
      <xdr:nvSpPr>
        <xdr:cNvPr id="33" name="AutoShape 5" descr="Álcool Étilico Hidratado 70° 1L TUPI">
          <a:extLst>
            <a:ext uri="{FF2B5EF4-FFF2-40B4-BE49-F238E27FC236}">
              <a16:creationId xmlns:a16="http://schemas.microsoft.com/office/drawing/2014/main" id="{94C5B048-0163-4EF3-998C-35B3E48AAB43}"/>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36</xdr:row>
      <xdr:rowOff>0</xdr:rowOff>
    </xdr:from>
    <xdr:ext cx="304800" cy="304800"/>
    <xdr:sp macro="" textlink="">
      <xdr:nvSpPr>
        <xdr:cNvPr id="34" name="AutoShape 6" descr="Álcool Étilico Hidratado 70° 1L TUPI">
          <a:extLst>
            <a:ext uri="{FF2B5EF4-FFF2-40B4-BE49-F238E27FC236}">
              <a16:creationId xmlns:a16="http://schemas.microsoft.com/office/drawing/2014/main" id="{08E98207-DEF9-4434-9398-51A3B98621CE}"/>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639537</xdr:colOff>
      <xdr:row>31</xdr:row>
      <xdr:rowOff>653143</xdr:rowOff>
    </xdr:from>
    <xdr:to>
      <xdr:col>18</xdr:col>
      <xdr:colOff>1706451</xdr:colOff>
      <xdr:row>32</xdr:row>
      <xdr:rowOff>266779</xdr:rowOff>
    </xdr:to>
    <xdr:sp macro="" textlink="">
      <xdr:nvSpPr>
        <xdr:cNvPr id="35" name="Seta: para a Esquerda 34">
          <a:extLst>
            <a:ext uri="{FF2B5EF4-FFF2-40B4-BE49-F238E27FC236}">
              <a16:creationId xmlns:a16="http://schemas.microsoft.com/office/drawing/2014/main" id="{66E20F6A-E1EA-436E-883F-98B0B2924783}"/>
            </a:ext>
          </a:extLst>
        </xdr:cNvPr>
        <xdr:cNvSpPr/>
      </xdr:nvSpPr>
      <xdr:spPr>
        <a:xfrm rot="10800000">
          <a:off x="21812251" y="4068536"/>
          <a:ext cx="1066914" cy="4981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18</xdr:col>
      <xdr:colOff>513870</xdr:colOff>
      <xdr:row>29</xdr:row>
      <xdr:rowOff>154321</xdr:rowOff>
    </xdr:from>
    <xdr:ext cx="1023609" cy="1021896"/>
    <xdr:pic>
      <xdr:nvPicPr>
        <xdr:cNvPr id="36" name="Imagem 35" descr="Estatisticas - ícones de computador grátis">
          <a:extLst>
            <a:ext uri="{FF2B5EF4-FFF2-40B4-BE49-F238E27FC236}">
              <a16:creationId xmlns:a16="http://schemas.microsoft.com/office/drawing/2014/main" id="{1FC430EB-05D4-4192-89EA-AB43CD8752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36958" y="7482968"/>
          <a:ext cx="1023609" cy="10218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43</xdr:row>
      <xdr:rowOff>0</xdr:rowOff>
    </xdr:from>
    <xdr:ext cx="304800" cy="304800"/>
    <xdr:sp macro="" textlink="">
      <xdr:nvSpPr>
        <xdr:cNvPr id="37" name="AutoShape 2" descr="Álcool Étilico Hidratado 70° 1L TUPI">
          <a:extLst>
            <a:ext uri="{FF2B5EF4-FFF2-40B4-BE49-F238E27FC236}">
              <a16:creationId xmlns:a16="http://schemas.microsoft.com/office/drawing/2014/main" id="{AD25C352-318C-42C1-95B6-A89651965FB3}"/>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04800"/>
    <xdr:sp macro="" textlink="">
      <xdr:nvSpPr>
        <xdr:cNvPr id="38" name="AutoShape 3" descr="Álcool Étilico Hidratado 70° 1L TUPI">
          <a:extLst>
            <a:ext uri="{FF2B5EF4-FFF2-40B4-BE49-F238E27FC236}">
              <a16:creationId xmlns:a16="http://schemas.microsoft.com/office/drawing/2014/main" id="{CFDD6D9F-04D4-40A5-B34F-54C344070A51}"/>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04800"/>
    <xdr:sp macro="" textlink="">
      <xdr:nvSpPr>
        <xdr:cNvPr id="39" name="AutoShape 4" descr="Álcool Étilico Hidratado 70° 1L TUPI">
          <a:extLst>
            <a:ext uri="{FF2B5EF4-FFF2-40B4-BE49-F238E27FC236}">
              <a16:creationId xmlns:a16="http://schemas.microsoft.com/office/drawing/2014/main" id="{CB952E00-DD6C-468F-9B78-019E27B1865F}"/>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04800"/>
    <xdr:sp macro="" textlink="">
      <xdr:nvSpPr>
        <xdr:cNvPr id="40" name="AutoShape 5" descr="Álcool Étilico Hidratado 70° 1L TUPI">
          <a:extLst>
            <a:ext uri="{FF2B5EF4-FFF2-40B4-BE49-F238E27FC236}">
              <a16:creationId xmlns:a16="http://schemas.microsoft.com/office/drawing/2014/main" id="{28E2D281-14BF-4084-8256-7D8850974C19}"/>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43</xdr:row>
      <xdr:rowOff>0</xdr:rowOff>
    </xdr:from>
    <xdr:ext cx="304800" cy="304800"/>
    <xdr:sp macro="" textlink="">
      <xdr:nvSpPr>
        <xdr:cNvPr id="41" name="AutoShape 6" descr="Álcool Étilico Hidratado 70° 1L TUPI">
          <a:extLst>
            <a:ext uri="{FF2B5EF4-FFF2-40B4-BE49-F238E27FC236}">
              <a16:creationId xmlns:a16="http://schemas.microsoft.com/office/drawing/2014/main" id="{11EF37C3-1659-4A86-866A-774BAE4EF5BF}"/>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639537</xdr:colOff>
      <xdr:row>38</xdr:row>
      <xdr:rowOff>653143</xdr:rowOff>
    </xdr:from>
    <xdr:to>
      <xdr:col>18</xdr:col>
      <xdr:colOff>1706451</xdr:colOff>
      <xdr:row>39</xdr:row>
      <xdr:rowOff>266779</xdr:rowOff>
    </xdr:to>
    <xdr:sp macro="" textlink="">
      <xdr:nvSpPr>
        <xdr:cNvPr id="42" name="Seta: para a Esquerda 41">
          <a:extLst>
            <a:ext uri="{FF2B5EF4-FFF2-40B4-BE49-F238E27FC236}">
              <a16:creationId xmlns:a16="http://schemas.microsoft.com/office/drawing/2014/main" id="{A6781C26-C023-4EE6-8AA4-F97C423537C0}"/>
            </a:ext>
          </a:extLst>
        </xdr:cNvPr>
        <xdr:cNvSpPr/>
      </xdr:nvSpPr>
      <xdr:spPr>
        <a:xfrm rot="10800000">
          <a:off x="21812251" y="4068536"/>
          <a:ext cx="1066914" cy="4981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18</xdr:col>
      <xdr:colOff>401812</xdr:colOff>
      <xdr:row>36</xdr:row>
      <xdr:rowOff>232762</xdr:rowOff>
    </xdr:from>
    <xdr:ext cx="1023609" cy="1021896"/>
    <xdr:pic>
      <xdr:nvPicPr>
        <xdr:cNvPr id="43" name="Imagem 42" descr="Estatisticas - ícones de computador grátis">
          <a:extLst>
            <a:ext uri="{FF2B5EF4-FFF2-40B4-BE49-F238E27FC236}">
              <a16:creationId xmlns:a16="http://schemas.microsoft.com/office/drawing/2014/main" id="{131E2211-1CA4-4793-ACF9-26983E0F95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24900" y="9712938"/>
          <a:ext cx="1023609" cy="10218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50</xdr:row>
      <xdr:rowOff>0</xdr:rowOff>
    </xdr:from>
    <xdr:ext cx="304800" cy="304800"/>
    <xdr:sp macro="" textlink="">
      <xdr:nvSpPr>
        <xdr:cNvPr id="44" name="AutoShape 2" descr="Álcool Étilico Hidratado 70° 1L TUPI">
          <a:extLst>
            <a:ext uri="{FF2B5EF4-FFF2-40B4-BE49-F238E27FC236}">
              <a16:creationId xmlns:a16="http://schemas.microsoft.com/office/drawing/2014/main" id="{D9D7AD41-FD54-4FEF-B62E-08FBBAA16431}"/>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04800"/>
    <xdr:sp macro="" textlink="">
      <xdr:nvSpPr>
        <xdr:cNvPr id="45" name="AutoShape 3" descr="Álcool Étilico Hidratado 70° 1L TUPI">
          <a:extLst>
            <a:ext uri="{FF2B5EF4-FFF2-40B4-BE49-F238E27FC236}">
              <a16:creationId xmlns:a16="http://schemas.microsoft.com/office/drawing/2014/main" id="{92356137-DC99-4D66-8C15-44B68343E049}"/>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04800"/>
    <xdr:sp macro="" textlink="">
      <xdr:nvSpPr>
        <xdr:cNvPr id="46" name="AutoShape 4" descr="Álcool Étilico Hidratado 70° 1L TUPI">
          <a:extLst>
            <a:ext uri="{FF2B5EF4-FFF2-40B4-BE49-F238E27FC236}">
              <a16:creationId xmlns:a16="http://schemas.microsoft.com/office/drawing/2014/main" id="{30FFF714-9178-498E-97B6-A7804B698674}"/>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04800"/>
    <xdr:sp macro="" textlink="">
      <xdr:nvSpPr>
        <xdr:cNvPr id="47" name="AutoShape 5" descr="Álcool Étilico Hidratado 70° 1L TUPI">
          <a:extLst>
            <a:ext uri="{FF2B5EF4-FFF2-40B4-BE49-F238E27FC236}">
              <a16:creationId xmlns:a16="http://schemas.microsoft.com/office/drawing/2014/main" id="{FDCF488B-49BA-4BC7-AF14-43CC8580A525}"/>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50</xdr:row>
      <xdr:rowOff>0</xdr:rowOff>
    </xdr:from>
    <xdr:ext cx="304800" cy="304800"/>
    <xdr:sp macro="" textlink="">
      <xdr:nvSpPr>
        <xdr:cNvPr id="48" name="AutoShape 6" descr="Álcool Étilico Hidratado 70° 1L TUPI">
          <a:extLst>
            <a:ext uri="{FF2B5EF4-FFF2-40B4-BE49-F238E27FC236}">
              <a16:creationId xmlns:a16="http://schemas.microsoft.com/office/drawing/2014/main" id="{F9B6CD42-5CBA-48BB-ADEF-226ACF6FE2CB}"/>
            </a:ext>
          </a:extLst>
        </xdr:cNvPr>
        <xdr:cNvSpPr>
          <a:spLocks noChangeAspect="1" noChangeArrowheads="1"/>
        </xdr:cNvSpPr>
      </xdr:nvSpPr>
      <xdr:spPr bwMode="auto">
        <a:xfrm>
          <a:off x="0" y="6762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639537</xdr:colOff>
      <xdr:row>45</xdr:row>
      <xdr:rowOff>653143</xdr:rowOff>
    </xdr:from>
    <xdr:to>
      <xdr:col>18</xdr:col>
      <xdr:colOff>1706451</xdr:colOff>
      <xdr:row>46</xdr:row>
      <xdr:rowOff>266779</xdr:rowOff>
    </xdr:to>
    <xdr:sp macro="" textlink="">
      <xdr:nvSpPr>
        <xdr:cNvPr id="49" name="Seta: para a Esquerda 48">
          <a:extLst>
            <a:ext uri="{FF2B5EF4-FFF2-40B4-BE49-F238E27FC236}">
              <a16:creationId xmlns:a16="http://schemas.microsoft.com/office/drawing/2014/main" id="{20FD2054-4E64-45E6-90EF-DC6D7A4141A4}"/>
            </a:ext>
          </a:extLst>
        </xdr:cNvPr>
        <xdr:cNvSpPr/>
      </xdr:nvSpPr>
      <xdr:spPr>
        <a:xfrm rot="10800000">
          <a:off x="21812251" y="4068536"/>
          <a:ext cx="1066914" cy="4981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18</xdr:col>
      <xdr:colOff>413017</xdr:colOff>
      <xdr:row>43</xdr:row>
      <xdr:rowOff>176733</xdr:rowOff>
    </xdr:from>
    <xdr:ext cx="1023609" cy="1021896"/>
    <xdr:pic>
      <xdr:nvPicPr>
        <xdr:cNvPr id="50" name="Imagem 49" descr="Estatisticas - ícones de computador grátis">
          <a:extLst>
            <a:ext uri="{FF2B5EF4-FFF2-40B4-BE49-F238E27FC236}">
              <a16:creationId xmlns:a16="http://schemas.microsoft.com/office/drawing/2014/main" id="{7728BFD5-83C5-49AC-A798-BAF0E6F5CA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36105" y="11886880"/>
          <a:ext cx="1023609" cy="10218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57</xdr:row>
      <xdr:rowOff>0</xdr:rowOff>
    </xdr:from>
    <xdr:ext cx="304800" cy="304800"/>
    <xdr:sp macro="" textlink="">
      <xdr:nvSpPr>
        <xdr:cNvPr id="51" name="AutoShape 2" descr="Álcool Étilico Hidratado 70° 1L TUPI">
          <a:extLst>
            <a:ext uri="{FF2B5EF4-FFF2-40B4-BE49-F238E27FC236}">
              <a16:creationId xmlns:a16="http://schemas.microsoft.com/office/drawing/2014/main" id="{BABBE35B-FB11-467C-A5AF-F0EED0D88258}"/>
            </a:ext>
          </a:extLst>
        </xdr:cNvPr>
        <xdr:cNvSpPr>
          <a:spLocks noChangeAspect="1" noChangeArrowheads="1"/>
        </xdr:cNvSpPr>
      </xdr:nvSpPr>
      <xdr:spPr bwMode="auto">
        <a:xfrm>
          <a:off x="0" y="1068160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04800"/>
    <xdr:sp macro="" textlink="">
      <xdr:nvSpPr>
        <xdr:cNvPr id="52" name="AutoShape 3" descr="Álcool Étilico Hidratado 70° 1L TUPI">
          <a:extLst>
            <a:ext uri="{FF2B5EF4-FFF2-40B4-BE49-F238E27FC236}">
              <a16:creationId xmlns:a16="http://schemas.microsoft.com/office/drawing/2014/main" id="{DCB2F521-E0D9-4D9E-B34C-C06CB50BFE65}"/>
            </a:ext>
          </a:extLst>
        </xdr:cNvPr>
        <xdr:cNvSpPr>
          <a:spLocks noChangeAspect="1" noChangeArrowheads="1"/>
        </xdr:cNvSpPr>
      </xdr:nvSpPr>
      <xdr:spPr bwMode="auto">
        <a:xfrm>
          <a:off x="0" y="1068160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04800"/>
    <xdr:sp macro="" textlink="">
      <xdr:nvSpPr>
        <xdr:cNvPr id="53" name="AutoShape 4" descr="Álcool Étilico Hidratado 70° 1L TUPI">
          <a:extLst>
            <a:ext uri="{FF2B5EF4-FFF2-40B4-BE49-F238E27FC236}">
              <a16:creationId xmlns:a16="http://schemas.microsoft.com/office/drawing/2014/main" id="{4DD06D58-8D9F-447C-ACBF-9EF42934094D}"/>
            </a:ext>
          </a:extLst>
        </xdr:cNvPr>
        <xdr:cNvSpPr>
          <a:spLocks noChangeAspect="1" noChangeArrowheads="1"/>
        </xdr:cNvSpPr>
      </xdr:nvSpPr>
      <xdr:spPr bwMode="auto">
        <a:xfrm>
          <a:off x="0" y="1068160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04800"/>
    <xdr:sp macro="" textlink="">
      <xdr:nvSpPr>
        <xdr:cNvPr id="54" name="AutoShape 5" descr="Álcool Étilico Hidratado 70° 1L TUPI">
          <a:extLst>
            <a:ext uri="{FF2B5EF4-FFF2-40B4-BE49-F238E27FC236}">
              <a16:creationId xmlns:a16="http://schemas.microsoft.com/office/drawing/2014/main" id="{8D3038BB-B6FD-492E-9F88-977802B98512}"/>
            </a:ext>
          </a:extLst>
        </xdr:cNvPr>
        <xdr:cNvSpPr>
          <a:spLocks noChangeAspect="1" noChangeArrowheads="1"/>
        </xdr:cNvSpPr>
      </xdr:nvSpPr>
      <xdr:spPr bwMode="auto">
        <a:xfrm>
          <a:off x="0" y="1068160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57</xdr:row>
      <xdr:rowOff>0</xdr:rowOff>
    </xdr:from>
    <xdr:ext cx="304800" cy="304800"/>
    <xdr:sp macro="" textlink="">
      <xdr:nvSpPr>
        <xdr:cNvPr id="55" name="AutoShape 6" descr="Álcool Étilico Hidratado 70° 1L TUPI">
          <a:extLst>
            <a:ext uri="{FF2B5EF4-FFF2-40B4-BE49-F238E27FC236}">
              <a16:creationId xmlns:a16="http://schemas.microsoft.com/office/drawing/2014/main" id="{57C7E96F-854C-496A-9347-5E78E83E0760}"/>
            </a:ext>
          </a:extLst>
        </xdr:cNvPr>
        <xdr:cNvSpPr>
          <a:spLocks noChangeAspect="1" noChangeArrowheads="1"/>
        </xdr:cNvSpPr>
      </xdr:nvSpPr>
      <xdr:spPr bwMode="auto">
        <a:xfrm>
          <a:off x="0" y="1068160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639537</xdr:colOff>
      <xdr:row>52</xdr:row>
      <xdr:rowOff>653143</xdr:rowOff>
    </xdr:from>
    <xdr:to>
      <xdr:col>18</xdr:col>
      <xdr:colOff>1706451</xdr:colOff>
      <xdr:row>53</xdr:row>
      <xdr:rowOff>266779</xdr:rowOff>
    </xdr:to>
    <xdr:sp macro="" textlink="">
      <xdr:nvSpPr>
        <xdr:cNvPr id="56" name="Seta: para a Esquerda 55">
          <a:extLst>
            <a:ext uri="{FF2B5EF4-FFF2-40B4-BE49-F238E27FC236}">
              <a16:creationId xmlns:a16="http://schemas.microsoft.com/office/drawing/2014/main" id="{0B93E6ED-A3E6-4BB5-ABEE-A05CA34EDC31}"/>
            </a:ext>
          </a:extLst>
        </xdr:cNvPr>
        <xdr:cNvSpPr/>
      </xdr:nvSpPr>
      <xdr:spPr>
        <a:xfrm rot="10800000">
          <a:off x="21812251" y="7987393"/>
          <a:ext cx="1066914" cy="4981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18</xdr:col>
      <xdr:colOff>424224</xdr:colOff>
      <xdr:row>50</xdr:row>
      <xdr:rowOff>109498</xdr:rowOff>
    </xdr:from>
    <xdr:ext cx="1023609" cy="1021896"/>
    <xdr:pic>
      <xdr:nvPicPr>
        <xdr:cNvPr id="57" name="Imagem 56" descr="Estatisticas - ícones de computador grátis">
          <a:extLst>
            <a:ext uri="{FF2B5EF4-FFF2-40B4-BE49-F238E27FC236}">
              <a16:creationId xmlns:a16="http://schemas.microsoft.com/office/drawing/2014/main" id="{4DE5935E-139B-4C3C-B572-E42CBB6FC2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47312" y="13892733"/>
          <a:ext cx="1023609" cy="10218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64</xdr:row>
      <xdr:rowOff>0</xdr:rowOff>
    </xdr:from>
    <xdr:ext cx="304800" cy="304800"/>
    <xdr:sp macro="" textlink="">
      <xdr:nvSpPr>
        <xdr:cNvPr id="58" name="AutoShape 2" descr="Álcool Étilico Hidratado 70° 1L TUPI">
          <a:extLst>
            <a:ext uri="{FF2B5EF4-FFF2-40B4-BE49-F238E27FC236}">
              <a16:creationId xmlns:a16="http://schemas.microsoft.com/office/drawing/2014/main" id="{B073B12A-16EF-4A90-A194-C83EFD919F26}"/>
            </a:ext>
          </a:extLst>
        </xdr:cNvPr>
        <xdr:cNvSpPr>
          <a:spLocks noChangeAspect="1" noChangeArrowheads="1"/>
        </xdr:cNvSpPr>
      </xdr:nvSpPr>
      <xdr:spPr bwMode="auto">
        <a:xfrm>
          <a:off x="0" y="146004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64</xdr:row>
      <xdr:rowOff>0</xdr:rowOff>
    </xdr:from>
    <xdr:ext cx="304800" cy="304800"/>
    <xdr:sp macro="" textlink="">
      <xdr:nvSpPr>
        <xdr:cNvPr id="59" name="AutoShape 3" descr="Álcool Étilico Hidratado 70° 1L TUPI">
          <a:extLst>
            <a:ext uri="{FF2B5EF4-FFF2-40B4-BE49-F238E27FC236}">
              <a16:creationId xmlns:a16="http://schemas.microsoft.com/office/drawing/2014/main" id="{4A27706E-A1A2-4FF5-A8F9-F5E0D2A25442}"/>
            </a:ext>
          </a:extLst>
        </xdr:cNvPr>
        <xdr:cNvSpPr>
          <a:spLocks noChangeAspect="1" noChangeArrowheads="1"/>
        </xdr:cNvSpPr>
      </xdr:nvSpPr>
      <xdr:spPr bwMode="auto">
        <a:xfrm>
          <a:off x="0" y="146004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64</xdr:row>
      <xdr:rowOff>0</xdr:rowOff>
    </xdr:from>
    <xdr:ext cx="304800" cy="304800"/>
    <xdr:sp macro="" textlink="">
      <xdr:nvSpPr>
        <xdr:cNvPr id="60" name="AutoShape 4" descr="Álcool Étilico Hidratado 70° 1L TUPI">
          <a:extLst>
            <a:ext uri="{FF2B5EF4-FFF2-40B4-BE49-F238E27FC236}">
              <a16:creationId xmlns:a16="http://schemas.microsoft.com/office/drawing/2014/main" id="{CB59A7EE-B83D-46D5-8D09-499ACBE412A7}"/>
            </a:ext>
          </a:extLst>
        </xdr:cNvPr>
        <xdr:cNvSpPr>
          <a:spLocks noChangeAspect="1" noChangeArrowheads="1"/>
        </xdr:cNvSpPr>
      </xdr:nvSpPr>
      <xdr:spPr bwMode="auto">
        <a:xfrm>
          <a:off x="0" y="146004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64</xdr:row>
      <xdr:rowOff>0</xdr:rowOff>
    </xdr:from>
    <xdr:ext cx="304800" cy="304800"/>
    <xdr:sp macro="" textlink="">
      <xdr:nvSpPr>
        <xdr:cNvPr id="61" name="AutoShape 5" descr="Álcool Étilico Hidratado 70° 1L TUPI">
          <a:extLst>
            <a:ext uri="{FF2B5EF4-FFF2-40B4-BE49-F238E27FC236}">
              <a16:creationId xmlns:a16="http://schemas.microsoft.com/office/drawing/2014/main" id="{CBA1154D-4C7E-4D8F-8E26-470AFA2192AC}"/>
            </a:ext>
          </a:extLst>
        </xdr:cNvPr>
        <xdr:cNvSpPr>
          <a:spLocks noChangeAspect="1" noChangeArrowheads="1"/>
        </xdr:cNvSpPr>
      </xdr:nvSpPr>
      <xdr:spPr bwMode="auto">
        <a:xfrm>
          <a:off x="0" y="146004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64</xdr:row>
      <xdr:rowOff>0</xdr:rowOff>
    </xdr:from>
    <xdr:ext cx="304800" cy="304800"/>
    <xdr:sp macro="" textlink="">
      <xdr:nvSpPr>
        <xdr:cNvPr id="62" name="AutoShape 6" descr="Álcool Étilico Hidratado 70° 1L TUPI">
          <a:extLst>
            <a:ext uri="{FF2B5EF4-FFF2-40B4-BE49-F238E27FC236}">
              <a16:creationId xmlns:a16="http://schemas.microsoft.com/office/drawing/2014/main" id="{003ED2C7-C85C-47CA-8589-3E189EE5A48D}"/>
            </a:ext>
          </a:extLst>
        </xdr:cNvPr>
        <xdr:cNvSpPr>
          <a:spLocks noChangeAspect="1" noChangeArrowheads="1"/>
        </xdr:cNvSpPr>
      </xdr:nvSpPr>
      <xdr:spPr bwMode="auto">
        <a:xfrm>
          <a:off x="0" y="1460046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639537</xdr:colOff>
      <xdr:row>59</xdr:row>
      <xdr:rowOff>653143</xdr:rowOff>
    </xdr:from>
    <xdr:to>
      <xdr:col>18</xdr:col>
      <xdr:colOff>1706451</xdr:colOff>
      <xdr:row>60</xdr:row>
      <xdr:rowOff>266779</xdr:rowOff>
    </xdr:to>
    <xdr:sp macro="" textlink="">
      <xdr:nvSpPr>
        <xdr:cNvPr id="63" name="Seta: para a Esquerda 62">
          <a:extLst>
            <a:ext uri="{FF2B5EF4-FFF2-40B4-BE49-F238E27FC236}">
              <a16:creationId xmlns:a16="http://schemas.microsoft.com/office/drawing/2014/main" id="{33884E41-112C-4C0E-98E3-65439ED3ACF6}"/>
            </a:ext>
          </a:extLst>
        </xdr:cNvPr>
        <xdr:cNvSpPr/>
      </xdr:nvSpPr>
      <xdr:spPr>
        <a:xfrm rot="10800000">
          <a:off x="21812251" y="11906250"/>
          <a:ext cx="1066914" cy="4981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18</xdr:col>
      <xdr:colOff>446635</xdr:colOff>
      <xdr:row>57</xdr:row>
      <xdr:rowOff>87086</xdr:rowOff>
    </xdr:from>
    <xdr:ext cx="1023609" cy="1021896"/>
    <xdr:pic>
      <xdr:nvPicPr>
        <xdr:cNvPr id="64" name="Imagem 63" descr="Estatisticas - ícones de computador grátis">
          <a:extLst>
            <a:ext uri="{FF2B5EF4-FFF2-40B4-BE49-F238E27FC236}">
              <a16:creationId xmlns:a16="http://schemas.microsoft.com/office/drawing/2014/main" id="{BEF2BBC3-E85A-4F08-AF85-C4338E7745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69723" y="16189939"/>
          <a:ext cx="1023609" cy="10218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71</xdr:row>
      <xdr:rowOff>0</xdr:rowOff>
    </xdr:from>
    <xdr:ext cx="304800" cy="304800"/>
    <xdr:sp macro="" textlink="">
      <xdr:nvSpPr>
        <xdr:cNvPr id="65" name="AutoShape 2" descr="Álcool Étilico Hidratado 70° 1L TUPI">
          <a:extLst>
            <a:ext uri="{FF2B5EF4-FFF2-40B4-BE49-F238E27FC236}">
              <a16:creationId xmlns:a16="http://schemas.microsoft.com/office/drawing/2014/main" id="{986165E5-4566-47F6-9BD0-70EB5652CBAE}"/>
            </a:ext>
          </a:extLst>
        </xdr:cNvPr>
        <xdr:cNvSpPr>
          <a:spLocks noChangeAspect="1" noChangeArrowheads="1"/>
        </xdr:cNvSpPr>
      </xdr:nvSpPr>
      <xdr:spPr bwMode="auto">
        <a:xfrm>
          <a:off x="0" y="1851932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04800"/>
    <xdr:sp macro="" textlink="">
      <xdr:nvSpPr>
        <xdr:cNvPr id="66" name="AutoShape 3" descr="Álcool Étilico Hidratado 70° 1L TUPI">
          <a:extLst>
            <a:ext uri="{FF2B5EF4-FFF2-40B4-BE49-F238E27FC236}">
              <a16:creationId xmlns:a16="http://schemas.microsoft.com/office/drawing/2014/main" id="{A3D4EFB3-3038-453F-BBEB-A8F061315060}"/>
            </a:ext>
          </a:extLst>
        </xdr:cNvPr>
        <xdr:cNvSpPr>
          <a:spLocks noChangeAspect="1" noChangeArrowheads="1"/>
        </xdr:cNvSpPr>
      </xdr:nvSpPr>
      <xdr:spPr bwMode="auto">
        <a:xfrm>
          <a:off x="0" y="1851932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04800"/>
    <xdr:sp macro="" textlink="">
      <xdr:nvSpPr>
        <xdr:cNvPr id="67" name="AutoShape 4" descr="Álcool Étilico Hidratado 70° 1L TUPI">
          <a:extLst>
            <a:ext uri="{FF2B5EF4-FFF2-40B4-BE49-F238E27FC236}">
              <a16:creationId xmlns:a16="http://schemas.microsoft.com/office/drawing/2014/main" id="{F63DA008-1D89-4DF3-BD37-AD9A44CF3FD7}"/>
            </a:ext>
          </a:extLst>
        </xdr:cNvPr>
        <xdr:cNvSpPr>
          <a:spLocks noChangeAspect="1" noChangeArrowheads="1"/>
        </xdr:cNvSpPr>
      </xdr:nvSpPr>
      <xdr:spPr bwMode="auto">
        <a:xfrm>
          <a:off x="0" y="1851932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04800"/>
    <xdr:sp macro="" textlink="">
      <xdr:nvSpPr>
        <xdr:cNvPr id="68" name="AutoShape 5" descr="Álcool Étilico Hidratado 70° 1L TUPI">
          <a:extLst>
            <a:ext uri="{FF2B5EF4-FFF2-40B4-BE49-F238E27FC236}">
              <a16:creationId xmlns:a16="http://schemas.microsoft.com/office/drawing/2014/main" id="{76C6B449-2C70-43AB-9192-6F08734798A0}"/>
            </a:ext>
          </a:extLst>
        </xdr:cNvPr>
        <xdr:cNvSpPr>
          <a:spLocks noChangeAspect="1" noChangeArrowheads="1"/>
        </xdr:cNvSpPr>
      </xdr:nvSpPr>
      <xdr:spPr bwMode="auto">
        <a:xfrm>
          <a:off x="0" y="1851932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71</xdr:row>
      <xdr:rowOff>0</xdr:rowOff>
    </xdr:from>
    <xdr:ext cx="304800" cy="304800"/>
    <xdr:sp macro="" textlink="">
      <xdr:nvSpPr>
        <xdr:cNvPr id="69" name="AutoShape 6" descr="Álcool Étilico Hidratado 70° 1L TUPI">
          <a:extLst>
            <a:ext uri="{FF2B5EF4-FFF2-40B4-BE49-F238E27FC236}">
              <a16:creationId xmlns:a16="http://schemas.microsoft.com/office/drawing/2014/main" id="{9DF5EF70-8604-4267-B632-766EA2F67C0E}"/>
            </a:ext>
          </a:extLst>
        </xdr:cNvPr>
        <xdr:cNvSpPr>
          <a:spLocks noChangeAspect="1" noChangeArrowheads="1"/>
        </xdr:cNvSpPr>
      </xdr:nvSpPr>
      <xdr:spPr bwMode="auto">
        <a:xfrm>
          <a:off x="0" y="1851932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639537</xdr:colOff>
      <xdr:row>66</xdr:row>
      <xdr:rowOff>653143</xdr:rowOff>
    </xdr:from>
    <xdr:to>
      <xdr:col>18</xdr:col>
      <xdr:colOff>1706451</xdr:colOff>
      <xdr:row>67</xdr:row>
      <xdr:rowOff>266779</xdr:rowOff>
    </xdr:to>
    <xdr:sp macro="" textlink="">
      <xdr:nvSpPr>
        <xdr:cNvPr id="70" name="Seta: para a Esquerda 69">
          <a:extLst>
            <a:ext uri="{FF2B5EF4-FFF2-40B4-BE49-F238E27FC236}">
              <a16:creationId xmlns:a16="http://schemas.microsoft.com/office/drawing/2014/main" id="{B8BA1586-ABC9-4856-9D46-88F45B71E121}"/>
            </a:ext>
          </a:extLst>
        </xdr:cNvPr>
        <xdr:cNvSpPr/>
      </xdr:nvSpPr>
      <xdr:spPr>
        <a:xfrm rot="10800000">
          <a:off x="21812251" y="15825107"/>
          <a:ext cx="1066914" cy="49810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18</xdr:col>
      <xdr:colOff>536282</xdr:colOff>
      <xdr:row>64</xdr:row>
      <xdr:rowOff>131910</xdr:rowOff>
    </xdr:from>
    <xdr:ext cx="1023609" cy="1021896"/>
    <xdr:pic>
      <xdr:nvPicPr>
        <xdr:cNvPr id="71" name="Imagem 70" descr="Estatisticas - ícones de computador grátis">
          <a:extLst>
            <a:ext uri="{FF2B5EF4-FFF2-40B4-BE49-F238E27FC236}">
              <a16:creationId xmlns:a16="http://schemas.microsoft.com/office/drawing/2014/main" id="{0417E2E3-FE19-4125-97AF-C816E613A9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59370" y="18397498"/>
          <a:ext cx="1023609" cy="10218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7</xdr:col>
      <xdr:colOff>390525</xdr:colOff>
      <xdr:row>3</xdr:row>
      <xdr:rowOff>257174</xdr:rowOff>
    </xdr:from>
    <xdr:ext cx="1133475" cy="1133475"/>
    <xdr:pic>
      <xdr:nvPicPr>
        <xdr:cNvPr id="3" name="Imagem 2" descr="Primer Manta Líquida 18L Preta Vedacit">
          <a:extLst>
            <a:ext uri="{FF2B5EF4-FFF2-40B4-BE49-F238E27FC236}">
              <a16:creationId xmlns:a16="http://schemas.microsoft.com/office/drawing/2014/main" id="{6F39F6E9-98BC-4E61-8973-37D0981416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72550" y="4591049"/>
          <a:ext cx="1133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7</xdr:col>
      <xdr:colOff>609600</xdr:colOff>
      <xdr:row>2</xdr:row>
      <xdr:rowOff>66674</xdr:rowOff>
    </xdr:from>
    <xdr:to>
      <xdr:col>7</xdr:col>
      <xdr:colOff>1315908</xdr:colOff>
      <xdr:row>2</xdr:row>
      <xdr:rowOff>1638299</xdr:rowOff>
    </xdr:to>
    <xdr:pic>
      <xdr:nvPicPr>
        <xdr:cNvPr id="4" name="Imagem 3">
          <a:extLst>
            <a:ext uri="{FF2B5EF4-FFF2-40B4-BE49-F238E27FC236}">
              <a16:creationId xmlns:a16="http://schemas.microsoft.com/office/drawing/2014/main" id="{BADBC377-C9B0-4CFD-A81F-0B3AFBD75BF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91725" y="971549"/>
          <a:ext cx="706308"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161925</xdr:colOff>
      <xdr:row>4</xdr:row>
      <xdr:rowOff>28575</xdr:rowOff>
    </xdr:from>
    <xdr:to>
      <xdr:col>7</xdr:col>
      <xdr:colOff>1743075</xdr:colOff>
      <xdr:row>4</xdr:row>
      <xdr:rowOff>1285875</xdr:rowOff>
    </xdr:to>
    <xdr:pic>
      <xdr:nvPicPr>
        <xdr:cNvPr id="5" name="Imagem 4" descr="Impermeabilizante Sika Top 107 Cinza Argamassa Aditivo 18kg">
          <a:extLst>
            <a:ext uri="{FF2B5EF4-FFF2-40B4-BE49-F238E27FC236}">
              <a16:creationId xmlns:a16="http://schemas.microsoft.com/office/drawing/2014/main" id="{85C53E67-855F-4221-9261-2A64096AEA0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44050" y="5505450"/>
          <a:ext cx="158115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Verde-azulado">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leroymerlin.com.br/primer-manta-vedacit-18l-preta-vedacit_8700640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theme="4" tint="-0.249977111117893"/>
  </sheetPr>
  <dimension ref="A3:Z99"/>
  <sheetViews>
    <sheetView showGridLines="0" tabSelected="1" topLeftCell="D1" zoomScale="70" zoomScaleNormal="70" workbookViewId="0">
      <selection activeCell="A74" sqref="A74:R85"/>
    </sheetView>
  </sheetViews>
  <sheetFormatPr defaultColWidth="9.109375" defaultRowHeight="14.4" x14ac:dyDescent="0.3"/>
  <cols>
    <col min="1" max="1" width="11.109375" style="20" customWidth="1"/>
    <col min="2" max="2" width="13.5546875" style="20" customWidth="1"/>
    <col min="3" max="3" width="38.44140625" customWidth="1"/>
    <col min="4" max="4" width="12.109375" customWidth="1"/>
    <col min="5" max="5" width="9.109375" style="20" bestFit="1" customWidth="1"/>
    <col min="6" max="6" width="26.109375" style="13" customWidth="1"/>
    <col min="7" max="7" width="35" style="13" customWidth="1"/>
    <col min="8" max="8" width="22.6640625" style="13" bestFit="1" customWidth="1"/>
    <col min="9" max="9" width="12.33203125" style="13" customWidth="1"/>
    <col min="10" max="10" width="18" style="13" customWidth="1"/>
    <col min="11" max="11" width="14.6640625" style="13" customWidth="1"/>
    <col min="12" max="13" width="8.33203125" customWidth="1"/>
    <col min="14" max="14" width="23.88671875" style="103" bestFit="1" customWidth="1"/>
    <col min="15" max="15" width="8.33203125" bestFit="1" customWidth="1"/>
    <col min="16" max="16" width="17.5546875" bestFit="1" customWidth="1"/>
    <col min="17" max="17" width="15.88671875" style="22" bestFit="1" customWidth="1"/>
    <col min="18" max="18" width="21.5546875" bestFit="1" customWidth="1"/>
    <col min="19" max="19" width="29.33203125" customWidth="1"/>
    <col min="20" max="20" width="12" bestFit="1" customWidth="1"/>
    <col min="21" max="21" width="19.109375" customWidth="1"/>
    <col min="22" max="22" width="17.44140625" style="86" bestFit="1" customWidth="1"/>
    <col min="23" max="23" width="16.88671875" customWidth="1"/>
    <col min="24" max="24" width="19.6640625" customWidth="1"/>
    <col min="25" max="25" width="25.33203125" customWidth="1"/>
    <col min="26" max="26" width="20.109375" customWidth="1"/>
  </cols>
  <sheetData>
    <row r="3" spans="1:22" x14ac:dyDescent="0.3">
      <c r="F3"/>
      <c r="G3" s="65"/>
    </row>
    <row r="6" spans="1:22" x14ac:dyDescent="0.3">
      <c r="H6" s="29" t="s">
        <v>74</v>
      </c>
      <c r="I6" s="29"/>
      <c r="J6"/>
      <c r="K6"/>
    </row>
    <row r="7" spans="1:22" x14ac:dyDescent="0.3">
      <c r="H7" s="29" t="s">
        <v>84</v>
      </c>
      <c r="I7" s="29"/>
      <c r="J7"/>
      <c r="K7"/>
    </row>
    <row r="8" spans="1:22" ht="18.75" customHeight="1" x14ac:dyDescent="0.3">
      <c r="E8" s="92"/>
      <c r="F8" s="92"/>
      <c r="G8" s="92"/>
      <c r="H8" s="93" t="s">
        <v>110</v>
      </c>
      <c r="I8" s="92"/>
      <c r="J8" s="92"/>
      <c r="K8" s="92"/>
      <c r="L8" s="92"/>
      <c r="M8" s="92"/>
      <c r="N8" s="92"/>
    </row>
    <row r="9" spans="1:22" x14ac:dyDescent="0.3">
      <c r="H9" s="29" t="s">
        <v>113</v>
      </c>
      <c r="I9" s="29"/>
      <c r="J9"/>
      <c r="K9"/>
    </row>
    <row r="10" spans="1:22" x14ac:dyDescent="0.3">
      <c r="H10" s="29" t="s">
        <v>114</v>
      </c>
      <c r="I10" s="29"/>
      <c r="J10"/>
      <c r="K10"/>
    </row>
    <row r="11" spans="1:22" x14ac:dyDescent="0.3">
      <c r="H11" s="29"/>
      <c r="I11" s="29"/>
      <c r="J11"/>
      <c r="K11"/>
    </row>
    <row r="12" spans="1:22" ht="18.600000000000001" thickBot="1" x14ac:dyDescent="0.4">
      <c r="A12" s="153" t="s">
        <v>0</v>
      </c>
      <c r="B12" s="153"/>
      <c r="C12" s="153"/>
      <c r="D12" s="153"/>
      <c r="E12" s="153"/>
      <c r="F12" s="153"/>
      <c r="G12" s="153"/>
      <c r="H12" s="153"/>
      <c r="I12" s="153"/>
      <c r="J12" s="153"/>
      <c r="K12" s="153"/>
      <c r="L12" s="153"/>
      <c r="M12" s="153"/>
      <c r="N12" s="153"/>
      <c r="O12" s="153"/>
      <c r="P12" s="153"/>
      <c r="Q12" s="153"/>
      <c r="R12" s="153"/>
    </row>
    <row r="13" spans="1:22" ht="15" thickTop="1" x14ac:dyDescent="0.3">
      <c r="A13" s="24"/>
      <c r="B13" s="24"/>
    </row>
    <row r="14" spans="1:22" ht="15" thickBot="1" x14ac:dyDescent="0.35">
      <c r="A14" s="24"/>
      <c r="B14" s="24"/>
      <c r="C14" s="25"/>
      <c r="D14" s="25"/>
      <c r="E14" s="26"/>
      <c r="F14" s="27"/>
      <c r="G14" s="66"/>
      <c r="H14" s="61"/>
    </row>
    <row r="15" spans="1:22" x14ac:dyDescent="0.3">
      <c r="A15" s="160" t="s">
        <v>35</v>
      </c>
      <c r="B15" s="166" t="s">
        <v>71</v>
      </c>
      <c r="C15" s="162" t="s">
        <v>36</v>
      </c>
      <c r="D15" s="162" t="s">
        <v>37</v>
      </c>
      <c r="E15" s="151" t="s">
        <v>58</v>
      </c>
      <c r="F15" s="162" t="s">
        <v>38</v>
      </c>
      <c r="G15" s="151" t="s">
        <v>39</v>
      </c>
      <c r="H15" s="162" t="s">
        <v>72</v>
      </c>
      <c r="I15" s="151" t="s">
        <v>40</v>
      </c>
      <c r="J15" s="145" t="s">
        <v>41</v>
      </c>
      <c r="K15" s="145" t="s">
        <v>42</v>
      </c>
      <c r="L15" s="156" t="s">
        <v>43</v>
      </c>
      <c r="M15" s="158" t="s">
        <v>44</v>
      </c>
      <c r="N15" s="154" t="s">
        <v>45</v>
      </c>
      <c r="O15" s="147" t="s">
        <v>46</v>
      </c>
      <c r="P15" s="148"/>
      <c r="Q15" s="164" t="s">
        <v>73</v>
      </c>
      <c r="R15" s="165"/>
    </row>
    <row r="16" spans="1:22" s="6" customFormat="1" ht="37.5" customHeight="1" thickBot="1" x14ac:dyDescent="0.35">
      <c r="A16" s="161"/>
      <c r="B16" s="167"/>
      <c r="C16" s="163"/>
      <c r="D16" s="163"/>
      <c r="E16" s="152"/>
      <c r="F16" s="163"/>
      <c r="G16" s="152"/>
      <c r="H16" s="163"/>
      <c r="I16" s="152"/>
      <c r="J16" s="146"/>
      <c r="K16" s="146"/>
      <c r="L16" s="157"/>
      <c r="M16" s="159"/>
      <c r="N16" s="155"/>
      <c r="O16" s="149"/>
      <c r="P16" s="150"/>
      <c r="Q16" s="63" t="s">
        <v>48</v>
      </c>
      <c r="R16" s="64" t="s">
        <v>49</v>
      </c>
      <c r="V16" s="87"/>
    </row>
    <row r="17" spans="1:26" ht="28.2" thickBot="1" x14ac:dyDescent="0.35">
      <c r="A17" s="115">
        <v>1</v>
      </c>
      <c r="B17" s="118"/>
      <c r="C17" s="121" t="s">
        <v>83</v>
      </c>
      <c r="D17" s="124" t="s">
        <v>37</v>
      </c>
      <c r="E17" s="127">
        <v>300</v>
      </c>
      <c r="F17" s="55" t="s">
        <v>91</v>
      </c>
      <c r="G17" s="55" t="s">
        <v>94</v>
      </c>
      <c r="H17" s="55" t="s">
        <v>92</v>
      </c>
      <c r="I17" s="55" t="s">
        <v>93</v>
      </c>
      <c r="J17" s="56">
        <v>54.75</v>
      </c>
      <c r="K17" s="70">
        <f>AVERAGE(J17:J21)</f>
        <v>28.815999999999995</v>
      </c>
      <c r="L17" s="130">
        <f>K17*1.3</f>
        <v>37.460799999999992</v>
      </c>
      <c r="M17" s="133">
        <f>K17*0.7</f>
        <v>20.171199999999995</v>
      </c>
      <c r="N17" s="102" t="str">
        <f t="shared" ref="N17:N21" si="0">IF(J17&gt;L$17,"EXCESSIVAMENTE ELEVADO",IF(J17&lt;M$17,"INEXEQUÍVEL","VÁLIDO"))</f>
        <v>EXCESSIVAMENTE ELEVADO</v>
      </c>
      <c r="O17" s="49"/>
      <c r="P17" s="51"/>
      <c r="Q17" s="136">
        <f>AVERAGE(J18,J20,J21)</f>
        <v>13.776666666666666</v>
      </c>
      <c r="R17" s="139">
        <f>Q17*E17</f>
        <v>4133</v>
      </c>
      <c r="T17" s="107" t="s">
        <v>76</v>
      </c>
      <c r="U17" s="108"/>
      <c r="V17" s="108"/>
      <c r="W17" s="108"/>
      <c r="X17" s="109"/>
      <c r="Y17" s="110" t="s">
        <v>80</v>
      </c>
      <c r="Z17" s="111"/>
    </row>
    <row r="18" spans="1:26" ht="39.75" customHeight="1" thickBot="1" x14ac:dyDescent="0.35">
      <c r="A18" s="116"/>
      <c r="B18" s="119"/>
      <c r="C18" s="122"/>
      <c r="D18" s="125"/>
      <c r="E18" s="128"/>
      <c r="F18" s="23" t="s">
        <v>95</v>
      </c>
      <c r="G18" s="26" t="s">
        <v>94</v>
      </c>
      <c r="H18" s="23" t="s">
        <v>96</v>
      </c>
      <c r="I18" s="23" t="s">
        <v>93</v>
      </c>
      <c r="J18" s="28">
        <v>12</v>
      </c>
      <c r="K18" s="71"/>
      <c r="L18" s="131"/>
      <c r="M18" s="134"/>
      <c r="N18" s="102" t="str">
        <f t="shared" si="0"/>
        <v>INEXEQUÍVEL</v>
      </c>
      <c r="O18" s="49"/>
      <c r="P18" s="52"/>
      <c r="Q18" s="137"/>
      <c r="R18" s="140"/>
      <c r="T18" s="79" t="s">
        <v>6</v>
      </c>
      <c r="U18" s="80" t="s">
        <v>77</v>
      </c>
      <c r="V18" s="88" t="s">
        <v>78</v>
      </c>
      <c r="W18" s="80" t="s">
        <v>79</v>
      </c>
      <c r="X18" s="81" t="s">
        <v>17</v>
      </c>
      <c r="Y18" s="82">
        <v>0.25</v>
      </c>
      <c r="Z18" s="83">
        <v>0.75</v>
      </c>
    </row>
    <row r="19" spans="1:26" ht="25.5" customHeight="1" thickBot="1" x14ac:dyDescent="0.35">
      <c r="A19" s="116"/>
      <c r="B19" s="119"/>
      <c r="C19" s="122"/>
      <c r="D19" s="125"/>
      <c r="E19" s="128"/>
      <c r="F19" s="94" t="s">
        <v>98</v>
      </c>
      <c r="G19" s="95" t="s">
        <v>94</v>
      </c>
      <c r="H19" s="23" t="s">
        <v>97</v>
      </c>
      <c r="I19" s="23" t="s">
        <v>93</v>
      </c>
      <c r="J19" s="28">
        <v>48</v>
      </c>
      <c r="K19" s="71"/>
      <c r="L19" s="131"/>
      <c r="M19" s="134"/>
      <c r="N19" s="102" t="str">
        <f t="shared" si="0"/>
        <v>EXCESSIVAMENTE ELEVADO</v>
      </c>
      <c r="O19" s="49"/>
      <c r="P19" s="37"/>
      <c r="Q19" s="137"/>
      <c r="R19" s="140"/>
      <c r="T19" s="75">
        <f>AVERAGE(J18,J20,J21)</f>
        <v>13.776666666666666</v>
      </c>
      <c r="U19" s="76">
        <f>_xlfn.STDEV.S(J18,J20,J21)</f>
        <v>2.8047162661013254</v>
      </c>
      <c r="V19" s="89">
        <f>(U19/T19)*100</f>
        <v>20.358453419559584</v>
      </c>
      <c r="W19" s="77" t="str">
        <f>IF(V19&gt;25,"Mediana","Média")</f>
        <v>Média</v>
      </c>
      <c r="X19" s="78">
        <f>MIN(J18,J20,J21)</f>
        <v>12</v>
      </c>
      <c r="Y19" s="84" t="s">
        <v>2</v>
      </c>
      <c r="Z19" s="85" t="s">
        <v>3</v>
      </c>
    </row>
    <row r="20" spans="1:26" ht="15" thickBot="1" x14ac:dyDescent="0.35">
      <c r="A20" s="116"/>
      <c r="B20" s="119"/>
      <c r="C20" s="122"/>
      <c r="D20" s="125"/>
      <c r="E20" s="128"/>
      <c r="F20" s="96" t="s">
        <v>99</v>
      </c>
      <c r="G20" s="96" t="s">
        <v>100</v>
      </c>
      <c r="H20" s="96" t="s">
        <v>101</v>
      </c>
      <c r="I20" s="96" t="s">
        <v>93</v>
      </c>
      <c r="J20" s="97">
        <v>12.32</v>
      </c>
      <c r="K20" s="71"/>
      <c r="L20" s="131"/>
      <c r="M20" s="134"/>
      <c r="N20" s="102" t="str">
        <f t="shared" si="0"/>
        <v>INEXEQUÍVEL</v>
      </c>
      <c r="O20" s="49"/>
      <c r="P20" s="53"/>
      <c r="Q20" s="137"/>
      <c r="R20" s="140"/>
    </row>
    <row r="21" spans="1:26" ht="27" customHeight="1" thickBot="1" x14ac:dyDescent="0.35">
      <c r="A21" s="116"/>
      <c r="B21" s="119"/>
      <c r="C21" s="122"/>
      <c r="D21" s="125"/>
      <c r="E21" s="128"/>
      <c r="F21" s="96" t="s">
        <v>102</v>
      </c>
      <c r="G21" s="96" t="s">
        <v>112</v>
      </c>
      <c r="H21" s="96" t="s">
        <v>103</v>
      </c>
      <c r="I21" s="96" t="s">
        <v>93</v>
      </c>
      <c r="J21" s="97">
        <v>17.010000000000002</v>
      </c>
      <c r="K21" s="71"/>
      <c r="L21" s="131"/>
      <c r="M21" s="134"/>
      <c r="N21" s="102" t="str">
        <f t="shared" si="0"/>
        <v>INEXEQUÍVEL</v>
      </c>
      <c r="O21" s="49"/>
      <c r="P21" s="52"/>
      <c r="Q21" s="137"/>
      <c r="R21" s="140"/>
    </row>
    <row r="22" spans="1:26" ht="20.25" hidden="1" customHeight="1" thickBot="1" x14ac:dyDescent="0.35">
      <c r="A22" s="117"/>
      <c r="B22" s="120"/>
      <c r="C22" s="123"/>
      <c r="D22" s="126"/>
      <c r="E22" s="129"/>
      <c r="F22" s="57"/>
      <c r="G22" s="58"/>
      <c r="H22" s="58"/>
      <c r="I22" s="58"/>
      <c r="J22" s="59"/>
      <c r="K22" s="72"/>
      <c r="L22" s="132"/>
      <c r="M22" s="135"/>
      <c r="N22" s="104"/>
      <c r="O22" s="60"/>
      <c r="P22" s="54"/>
      <c r="Q22" s="138"/>
      <c r="R22" s="141"/>
    </row>
    <row r="23" spans="1:26" s="20" customFormat="1" ht="21.75" customHeight="1" thickBot="1" x14ac:dyDescent="0.35">
      <c r="A23" s="112"/>
      <c r="B23" s="113"/>
      <c r="C23" s="113"/>
      <c r="D23" s="113"/>
      <c r="E23" s="113"/>
      <c r="F23" s="113"/>
      <c r="G23" s="113"/>
      <c r="H23" s="113"/>
      <c r="I23" s="113"/>
      <c r="J23" s="113"/>
      <c r="K23" s="113"/>
      <c r="L23" s="113"/>
      <c r="M23" s="113"/>
      <c r="N23" s="113"/>
      <c r="O23" s="113"/>
      <c r="P23" s="113"/>
      <c r="Q23" s="113"/>
      <c r="R23" s="114"/>
      <c r="V23" s="90"/>
    </row>
    <row r="24" spans="1:26" ht="28.2" thickBot="1" x14ac:dyDescent="0.35">
      <c r="A24" s="115">
        <v>2</v>
      </c>
      <c r="B24" s="118"/>
      <c r="C24" s="121" t="s">
        <v>82</v>
      </c>
      <c r="D24" s="124" t="s">
        <v>37</v>
      </c>
      <c r="E24" s="127">
        <v>400</v>
      </c>
      <c r="F24" s="55" t="s">
        <v>91</v>
      </c>
      <c r="G24" s="55" t="s">
        <v>94</v>
      </c>
      <c r="H24" s="55" t="s">
        <v>92</v>
      </c>
      <c r="I24" s="55" t="s">
        <v>93</v>
      </c>
      <c r="J24" s="56">
        <v>23.12</v>
      </c>
      <c r="K24" s="70">
        <f>AVERAGE(J24:J28)</f>
        <v>15.463999999999999</v>
      </c>
      <c r="L24" s="130">
        <f>K24*1.3</f>
        <v>20.103199999999998</v>
      </c>
      <c r="M24" s="133">
        <f>K24*0.7</f>
        <v>10.824799999999998</v>
      </c>
      <c r="N24" s="102" t="str">
        <f>IF(J24&gt;L$24,"EXCESSIVAMENTE ELEVADO",IF(J24&lt;M$24,"INEXEQUÍVEL","VÁLIDO"))</f>
        <v>EXCESSIVAMENTE ELEVADO</v>
      </c>
      <c r="O24" s="49"/>
      <c r="P24" s="51"/>
      <c r="Q24" s="136">
        <f>MEDIAN(J27,J28)</f>
        <v>10.6</v>
      </c>
      <c r="R24" s="139">
        <f>Q24*E24</f>
        <v>4240</v>
      </c>
      <c r="T24" s="107" t="s">
        <v>76</v>
      </c>
      <c r="U24" s="108"/>
      <c r="V24" s="108"/>
      <c r="W24" s="108"/>
      <c r="X24" s="109"/>
      <c r="Y24" s="110" t="s">
        <v>80</v>
      </c>
      <c r="Z24" s="111"/>
    </row>
    <row r="25" spans="1:26" ht="38.25" customHeight="1" thickBot="1" x14ac:dyDescent="0.35">
      <c r="A25" s="116"/>
      <c r="B25" s="119"/>
      <c r="C25" s="122"/>
      <c r="D25" s="125"/>
      <c r="E25" s="128"/>
      <c r="F25" s="23" t="s">
        <v>95</v>
      </c>
      <c r="G25" s="26" t="s">
        <v>94</v>
      </c>
      <c r="H25" s="23" t="s">
        <v>96</v>
      </c>
      <c r="I25" s="23" t="s">
        <v>93</v>
      </c>
      <c r="J25" s="28">
        <v>8</v>
      </c>
      <c r="K25" s="71"/>
      <c r="L25" s="131"/>
      <c r="M25" s="134"/>
      <c r="N25" s="102" t="str">
        <f t="shared" ref="N25:N28" si="1">IF(J25&gt;L$24,"EXCESSIVAMENTE ELEVADO",IF(J25&lt;M$24,"INEXEQUÍVEL","VÁLIDO"))</f>
        <v>INEXEQUÍVEL</v>
      </c>
      <c r="O25" s="49"/>
      <c r="P25" s="52"/>
      <c r="Q25" s="137"/>
      <c r="R25" s="140"/>
      <c r="T25" s="79" t="s">
        <v>6</v>
      </c>
      <c r="U25" s="80" t="s">
        <v>77</v>
      </c>
      <c r="V25" s="88" t="s">
        <v>78</v>
      </c>
      <c r="W25" s="80" t="s">
        <v>79</v>
      </c>
      <c r="X25" s="81" t="s">
        <v>17</v>
      </c>
      <c r="Y25" s="82">
        <v>0.25</v>
      </c>
      <c r="Z25" s="83">
        <v>0.75</v>
      </c>
    </row>
    <row r="26" spans="1:26" ht="27.75" customHeight="1" thickBot="1" x14ac:dyDescent="0.35">
      <c r="A26" s="116"/>
      <c r="B26" s="119"/>
      <c r="C26" s="122"/>
      <c r="D26" s="125"/>
      <c r="E26" s="128"/>
      <c r="F26" s="94" t="s">
        <v>98</v>
      </c>
      <c r="G26" s="95" t="s">
        <v>94</v>
      </c>
      <c r="H26" s="23" t="s">
        <v>97</v>
      </c>
      <c r="I26" s="23" t="s">
        <v>93</v>
      </c>
      <c r="J26" s="28">
        <v>25</v>
      </c>
      <c r="K26" s="71"/>
      <c r="L26" s="131"/>
      <c r="M26" s="134"/>
      <c r="N26" s="102" t="str">
        <f t="shared" si="1"/>
        <v>EXCESSIVAMENTE ELEVADO</v>
      </c>
      <c r="O26" s="49"/>
      <c r="P26" s="37"/>
      <c r="Q26" s="137"/>
      <c r="R26" s="140"/>
      <c r="T26" s="75">
        <f>AVERAGE(J27:J28)</f>
        <v>10.6</v>
      </c>
      <c r="U26" s="76">
        <f>_xlfn.STDEV.S(J27:J28)</f>
        <v>6.1235447250755026</v>
      </c>
      <c r="V26" s="89">
        <f>(U26/T26)*100</f>
        <v>57.769289859202857</v>
      </c>
      <c r="W26" s="77" t="str">
        <f>IF(V26&gt;25,"Mediana","Média")</f>
        <v>Mediana</v>
      </c>
      <c r="X26" s="78">
        <f>MIN(J27:J28)</f>
        <v>6.27</v>
      </c>
      <c r="Y26" s="84" t="s">
        <v>2</v>
      </c>
      <c r="Z26" s="85" t="s">
        <v>3</v>
      </c>
    </row>
    <row r="27" spans="1:26" ht="22.5" customHeight="1" thickBot="1" x14ac:dyDescent="0.35">
      <c r="A27" s="116"/>
      <c r="B27" s="119"/>
      <c r="C27" s="122"/>
      <c r="D27" s="125"/>
      <c r="E27" s="128"/>
      <c r="F27" s="96" t="s">
        <v>99</v>
      </c>
      <c r="G27" s="96" t="s">
        <v>100</v>
      </c>
      <c r="H27" s="96" t="s">
        <v>101</v>
      </c>
      <c r="I27" s="96" t="s">
        <v>93</v>
      </c>
      <c r="J27" s="97">
        <v>6.27</v>
      </c>
      <c r="K27" s="71"/>
      <c r="L27" s="131"/>
      <c r="M27" s="134"/>
      <c r="N27" s="102" t="str">
        <f t="shared" si="1"/>
        <v>INEXEQUÍVEL</v>
      </c>
      <c r="O27" s="49"/>
      <c r="P27" s="53"/>
      <c r="Q27" s="137"/>
      <c r="R27" s="140"/>
    </row>
    <row r="28" spans="1:26" ht="33" customHeight="1" thickBot="1" x14ac:dyDescent="0.35">
      <c r="A28" s="116"/>
      <c r="B28" s="119"/>
      <c r="C28" s="122"/>
      <c r="D28" s="125"/>
      <c r="E28" s="128"/>
      <c r="F28" s="96" t="s">
        <v>102</v>
      </c>
      <c r="G28" s="96" t="s">
        <v>109</v>
      </c>
      <c r="H28" s="96" t="s">
        <v>103</v>
      </c>
      <c r="I28" s="96" t="s">
        <v>93</v>
      </c>
      <c r="J28" s="97">
        <v>14.93</v>
      </c>
      <c r="K28" s="71"/>
      <c r="L28" s="131"/>
      <c r="M28" s="134"/>
      <c r="N28" s="102" t="str">
        <f t="shared" si="1"/>
        <v>VÁLIDO</v>
      </c>
      <c r="O28" s="49"/>
      <c r="P28" s="52"/>
      <c r="Q28" s="137"/>
      <c r="R28" s="140"/>
    </row>
    <row r="29" spans="1:26" ht="20.25" hidden="1" customHeight="1" thickBot="1" x14ac:dyDescent="0.35">
      <c r="A29" s="117"/>
      <c r="B29" s="120"/>
      <c r="C29" s="123"/>
      <c r="D29" s="126"/>
      <c r="E29" s="129"/>
      <c r="F29" s="57"/>
      <c r="G29" s="58"/>
      <c r="H29" s="58"/>
      <c r="I29" s="58"/>
      <c r="J29" s="59"/>
      <c r="K29" s="72"/>
      <c r="L29" s="132"/>
      <c r="M29" s="135"/>
      <c r="N29" s="104"/>
      <c r="O29" s="60"/>
      <c r="P29" s="54"/>
      <c r="Q29" s="138"/>
      <c r="R29" s="141"/>
    </row>
    <row r="30" spans="1:26" s="20" customFormat="1" ht="21.75" customHeight="1" thickBot="1" x14ac:dyDescent="0.35">
      <c r="A30" s="142"/>
      <c r="B30" s="143"/>
      <c r="C30" s="143"/>
      <c r="D30" s="143"/>
      <c r="E30" s="143"/>
      <c r="F30" s="143"/>
      <c r="G30" s="143"/>
      <c r="H30" s="143"/>
      <c r="I30" s="143"/>
      <c r="J30" s="143"/>
      <c r="K30" s="143"/>
      <c r="L30" s="143"/>
      <c r="M30" s="143"/>
      <c r="N30" s="143"/>
      <c r="O30" s="143"/>
      <c r="P30" s="143"/>
      <c r="Q30" s="144"/>
      <c r="R30" s="98"/>
      <c r="V30" s="90"/>
    </row>
    <row r="31" spans="1:26" ht="28.2" thickBot="1" x14ac:dyDescent="0.35">
      <c r="A31" s="115">
        <v>3</v>
      </c>
      <c r="B31" s="118"/>
      <c r="C31" s="121" t="s">
        <v>85</v>
      </c>
      <c r="D31" s="124" t="s">
        <v>37</v>
      </c>
      <c r="E31" s="127">
        <v>50</v>
      </c>
      <c r="F31" s="55" t="s">
        <v>91</v>
      </c>
      <c r="G31" s="55" t="s">
        <v>94</v>
      </c>
      <c r="H31" s="55" t="s">
        <v>92</v>
      </c>
      <c r="I31" s="55" t="s">
        <v>93</v>
      </c>
      <c r="J31" s="56">
        <v>5.9</v>
      </c>
      <c r="K31" s="70">
        <f>AVERAGE(J31:J36)</f>
        <v>4.5920000000000005</v>
      </c>
      <c r="L31" s="130">
        <f>K31*1.3</f>
        <v>5.9696000000000007</v>
      </c>
      <c r="M31" s="133">
        <f>K31*0.7</f>
        <v>3.2144000000000004</v>
      </c>
      <c r="N31" s="102" t="str">
        <f>IF(J31&gt;L$31,"EXCESSIVAMENTE ELEVADO",IF(J31&lt;M$31,"INEXEQUÍVEL","VÁLIDO"))</f>
        <v>VÁLIDO</v>
      </c>
      <c r="O31" s="49"/>
      <c r="P31" s="51"/>
      <c r="Q31" s="136">
        <f>MEDIAN(J34:J35)</f>
        <v>3.33</v>
      </c>
      <c r="R31" s="139">
        <f>Q31*E31</f>
        <v>166.5</v>
      </c>
      <c r="T31" s="107" t="s">
        <v>76</v>
      </c>
      <c r="U31" s="108"/>
      <c r="V31" s="108"/>
      <c r="W31" s="108"/>
      <c r="X31" s="109"/>
      <c r="Y31" s="110" t="s">
        <v>80</v>
      </c>
      <c r="Z31" s="111"/>
    </row>
    <row r="32" spans="1:26" ht="47.25" customHeight="1" thickBot="1" x14ac:dyDescent="0.35">
      <c r="A32" s="116"/>
      <c r="B32" s="119"/>
      <c r="C32" s="122"/>
      <c r="D32" s="125"/>
      <c r="E32" s="128"/>
      <c r="F32" s="23" t="s">
        <v>95</v>
      </c>
      <c r="G32" s="26" t="s">
        <v>94</v>
      </c>
      <c r="H32" s="23" t="s">
        <v>96</v>
      </c>
      <c r="I32" s="23" t="s">
        <v>93</v>
      </c>
      <c r="J32" s="28">
        <v>2.5</v>
      </c>
      <c r="K32" s="71"/>
      <c r="L32" s="131"/>
      <c r="M32" s="134"/>
      <c r="N32" s="102" t="str">
        <f t="shared" ref="N32:N35" si="2">IF(J32&gt;L$31,"EXCESSIVAMENTE ELEVADO",IF(J32&lt;M$31,"INEXEQUÍVEL","VÁLIDO"))</f>
        <v>INEXEQUÍVEL</v>
      </c>
      <c r="O32" s="49"/>
      <c r="P32" s="52"/>
      <c r="Q32" s="137"/>
      <c r="R32" s="140"/>
      <c r="T32" s="79" t="s">
        <v>6</v>
      </c>
      <c r="U32" s="80" t="s">
        <v>77</v>
      </c>
      <c r="V32" s="88" t="s">
        <v>78</v>
      </c>
      <c r="W32" s="80" t="s">
        <v>79</v>
      </c>
      <c r="X32" s="81" t="s">
        <v>17</v>
      </c>
      <c r="Y32" s="82">
        <v>0.25</v>
      </c>
      <c r="Z32" s="83">
        <v>0.75</v>
      </c>
    </row>
    <row r="33" spans="1:26" ht="30" customHeight="1" thickBot="1" x14ac:dyDescent="0.35">
      <c r="A33" s="116"/>
      <c r="B33" s="119"/>
      <c r="C33" s="122"/>
      <c r="D33" s="125"/>
      <c r="E33" s="128"/>
      <c r="F33" s="94" t="s">
        <v>98</v>
      </c>
      <c r="G33" s="95" t="s">
        <v>94</v>
      </c>
      <c r="H33" s="23" t="s">
        <v>97</v>
      </c>
      <c r="I33" s="23" t="s">
        <v>93</v>
      </c>
      <c r="J33" s="28">
        <v>7.9</v>
      </c>
      <c r="K33" s="71"/>
      <c r="L33" s="131"/>
      <c r="M33" s="134"/>
      <c r="N33" s="102" t="str">
        <f t="shared" si="2"/>
        <v>EXCESSIVAMENTE ELEVADO</v>
      </c>
      <c r="O33" s="49"/>
      <c r="P33" s="37"/>
      <c r="Q33" s="137"/>
      <c r="R33" s="140"/>
      <c r="T33" s="75">
        <f>AVERAGE(J34:J35)</f>
        <v>3.33</v>
      </c>
      <c r="U33" s="76">
        <f>_xlfn.STDEV.S(J34:J35)</f>
        <v>1.9374725804511408</v>
      </c>
      <c r="V33" s="89">
        <f>(U33/T33)*100</f>
        <v>58.182359773307532</v>
      </c>
      <c r="W33" s="77" t="str">
        <f>IF(V33&gt;25,"Mediana","Média")</f>
        <v>Mediana</v>
      </c>
      <c r="X33" s="78">
        <f>MIN(J34:J35)</f>
        <v>1.96</v>
      </c>
      <c r="Y33" s="84" t="s">
        <v>2</v>
      </c>
      <c r="Z33" s="85" t="s">
        <v>3</v>
      </c>
    </row>
    <row r="34" spans="1:26" ht="15" thickBot="1" x14ac:dyDescent="0.35">
      <c r="A34" s="116"/>
      <c r="B34" s="119"/>
      <c r="C34" s="122"/>
      <c r="D34" s="125"/>
      <c r="E34" s="128"/>
      <c r="F34" s="96" t="s">
        <v>99</v>
      </c>
      <c r="G34" s="96" t="s">
        <v>100</v>
      </c>
      <c r="H34" s="96" t="s">
        <v>101</v>
      </c>
      <c r="I34" s="96" t="s">
        <v>93</v>
      </c>
      <c r="J34" s="97">
        <v>1.96</v>
      </c>
      <c r="K34" s="71"/>
      <c r="L34" s="131"/>
      <c r="M34" s="134"/>
      <c r="N34" s="102" t="str">
        <f t="shared" si="2"/>
        <v>INEXEQUÍVEL</v>
      </c>
      <c r="O34" s="49"/>
      <c r="P34" s="53"/>
      <c r="Q34" s="137"/>
      <c r="R34" s="140"/>
    </row>
    <row r="35" spans="1:26" ht="27" customHeight="1" thickBot="1" x14ac:dyDescent="0.35">
      <c r="A35" s="116"/>
      <c r="B35" s="119"/>
      <c r="C35" s="122"/>
      <c r="D35" s="125"/>
      <c r="E35" s="128"/>
      <c r="F35" s="96" t="s">
        <v>102</v>
      </c>
      <c r="G35" s="96" t="s">
        <v>104</v>
      </c>
      <c r="H35" s="96" t="s">
        <v>103</v>
      </c>
      <c r="I35" s="96" t="s">
        <v>93</v>
      </c>
      <c r="J35" s="97">
        <v>4.7</v>
      </c>
      <c r="K35" s="71"/>
      <c r="L35" s="131"/>
      <c r="M35" s="134"/>
      <c r="N35" s="102" t="str">
        <f t="shared" si="2"/>
        <v>VÁLIDO</v>
      </c>
      <c r="O35" s="49"/>
      <c r="P35" s="52"/>
      <c r="Q35" s="137"/>
      <c r="R35" s="140"/>
    </row>
    <row r="36" spans="1:26" ht="20.25" hidden="1" customHeight="1" thickBot="1" x14ac:dyDescent="0.35">
      <c r="A36" s="117"/>
      <c r="B36" s="120"/>
      <c r="C36" s="123"/>
      <c r="D36" s="126"/>
      <c r="E36" s="129"/>
      <c r="F36" s="57"/>
      <c r="G36" s="58"/>
      <c r="H36" s="58"/>
      <c r="I36" s="58"/>
      <c r="J36" s="59"/>
      <c r="K36" s="72"/>
      <c r="L36" s="132"/>
      <c r="M36" s="135"/>
      <c r="N36" s="104"/>
      <c r="O36" s="60"/>
      <c r="P36" s="54"/>
      <c r="Q36" s="138"/>
      <c r="R36" s="141"/>
    </row>
    <row r="37" spans="1:26" s="20" customFormat="1" ht="21.75" customHeight="1" thickBot="1" x14ac:dyDescent="0.35">
      <c r="A37" s="112"/>
      <c r="B37" s="113"/>
      <c r="C37" s="113"/>
      <c r="D37" s="113"/>
      <c r="E37" s="113"/>
      <c r="F37" s="113"/>
      <c r="G37" s="113"/>
      <c r="H37" s="113"/>
      <c r="I37" s="113"/>
      <c r="J37" s="113"/>
      <c r="K37" s="113"/>
      <c r="L37" s="113"/>
      <c r="M37" s="113"/>
      <c r="N37" s="113"/>
      <c r="O37" s="113"/>
      <c r="P37" s="113"/>
      <c r="Q37" s="113"/>
      <c r="R37" s="114"/>
      <c r="V37" s="90"/>
    </row>
    <row r="38" spans="1:26" ht="28.2" thickBot="1" x14ac:dyDescent="0.35">
      <c r="A38" s="115">
        <v>4</v>
      </c>
      <c r="B38" s="118"/>
      <c r="C38" s="121" t="s">
        <v>86</v>
      </c>
      <c r="D38" s="124" t="s">
        <v>37</v>
      </c>
      <c r="E38" s="127">
        <v>500</v>
      </c>
      <c r="F38" s="55" t="s">
        <v>91</v>
      </c>
      <c r="G38" s="55" t="s">
        <v>94</v>
      </c>
      <c r="H38" s="55" t="s">
        <v>92</v>
      </c>
      <c r="I38" s="55" t="s">
        <v>93</v>
      </c>
      <c r="J38" s="56">
        <v>1.2</v>
      </c>
      <c r="K38" s="70">
        <f>AVERAGE(J39:J43)</f>
        <v>3.9325000000000001</v>
      </c>
      <c r="L38" s="130">
        <f>K38*1.3</f>
        <v>5.1122500000000004</v>
      </c>
      <c r="M38" s="133">
        <f>K38*0.7</f>
        <v>2.7527499999999998</v>
      </c>
      <c r="N38" s="102" t="str">
        <f>IF(J38&gt;L$38,"EXCESSIVAMENTE ELEVADO",IF(J38&lt;M$38,"INEXEQUÍVEL","VÁLIDO"))</f>
        <v>INEXEQUÍVEL</v>
      </c>
      <c r="O38" s="49"/>
      <c r="P38" s="51"/>
      <c r="Q38" s="136">
        <f>MEDIAN(J39,J41,J42)</f>
        <v>3</v>
      </c>
      <c r="R38" s="139">
        <f>Q38*E38</f>
        <v>1500</v>
      </c>
      <c r="T38" s="107" t="s">
        <v>76</v>
      </c>
      <c r="U38" s="108"/>
      <c r="V38" s="108"/>
      <c r="W38" s="108"/>
      <c r="X38" s="109"/>
      <c r="Y38" s="110" t="s">
        <v>80</v>
      </c>
      <c r="Z38" s="111"/>
    </row>
    <row r="39" spans="1:26" ht="51.75" customHeight="1" thickBot="1" x14ac:dyDescent="0.35">
      <c r="A39" s="116"/>
      <c r="B39" s="119"/>
      <c r="C39" s="122"/>
      <c r="D39" s="125"/>
      <c r="E39" s="128"/>
      <c r="F39" s="23" t="s">
        <v>95</v>
      </c>
      <c r="G39" s="26" t="s">
        <v>94</v>
      </c>
      <c r="H39" s="23" t="s">
        <v>96</v>
      </c>
      <c r="I39" s="23" t="s">
        <v>93</v>
      </c>
      <c r="J39" s="28">
        <v>3</v>
      </c>
      <c r="K39" s="71"/>
      <c r="L39" s="131"/>
      <c r="M39" s="134"/>
      <c r="N39" s="102" t="str">
        <f t="shared" ref="N39:N42" si="3">IF(J39&gt;L$38,"EXCESSIVAMENTE ELEVADO",IF(J39&lt;M$38,"INEXEQUÍVEL","VÁLIDO"))</f>
        <v>VÁLIDO</v>
      </c>
      <c r="O39" s="49"/>
      <c r="P39" s="52"/>
      <c r="Q39" s="137"/>
      <c r="R39" s="140"/>
      <c r="T39" s="79" t="s">
        <v>6</v>
      </c>
      <c r="U39" s="80" t="s">
        <v>77</v>
      </c>
      <c r="V39" s="88" t="s">
        <v>78</v>
      </c>
      <c r="W39" s="80" t="s">
        <v>79</v>
      </c>
      <c r="X39" s="81" t="s">
        <v>17</v>
      </c>
      <c r="Y39" s="82">
        <v>0.25</v>
      </c>
      <c r="Z39" s="83">
        <v>0.75</v>
      </c>
    </row>
    <row r="40" spans="1:26" ht="33.75" customHeight="1" thickBot="1" x14ac:dyDescent="0.35">
      <c r="A40" s="116"/>
      <c r="B40" s="119"/>
      <c r="C40" s="122"/>
      <c r="D40" s="125"/>
      <c r="E40" s="128"/>
      <c r="F40" s="94" t="s">
        <v>98</v>
      </c>
      <c r="G40" s="95" t="s">
        <v>94</v>
      </c>
      <c r="H40" s="23" t="s">
        <v>97</v>
      </c>
      <c r="I40" s="23" t="s">
        <v>93</v>
      </c>
      <c r="J40" s="28">
        <v>5.9</v>
      </c>
      <c r="K40" s="71"/>
      <c r="L40" s="131"/>
      <c r="M40" s="134"/>
      <c r="N40" s="102" t="str">
        <f t="shared" si="3"/>
        <v>EXCESSIVAMENTE ELEVADO</v>
      </c>
      <c r="O40" s="49"/>
      <c r="P40" s="37"/>
      <c r="Q40" s="137"/>
      <c r="R40" s="140"/>
      <c r="T40" s="75">
        <f>AVERAGE(J39,J41:J42)</f>
        <v>3.2766666666666668</v>
      </c>
      <c r="U40" s="76">
        <f>_xlfn.STDEV.S(J39,J41,J42)</f>
        <v>1.3071470205502267</v>
      </c>
      <c r="V40" s="89">
        <f>(U40/T40)*100</f>
        <v>39.892584553923498</v>
      </c>
      <c r="W40" s="77" t="str">
        <f>IF(V40&gt;25,"Mediana","Média")</f>
        <v>Mediana</v>
      </c>
      <c r="X40" s="78">
        <f>MIN(J39,J41,J42)</f>
        <v>2.13</v>
      </c>
      <c r="Y40" s="84" t="s">
        <v>2</v>
      </c>
      <c r="Z40" s="85" t="s">
        <v>3</v>
      </c>
    </row>
    <row r="41" spans="1:26" ht="15" thickBot="1" x14ac:dyDescent="0.35">
      <c r="A41" s="116"/>
      <c r="B41" s="119"/>
      <c r="C41" s="122"/>
      <c r="D41" s="125"/>
      <c r="E41" s="128"/>
      <c r="F41" s="96" t="s">
        <v>99</v>
      </c>
      <c r="G41" s="96" t="s">
        <v>100</v>
      </c>
      <c r="H41" s="96" t="s">
        <v>101</v>
      </c>
      <c r="I41" s="96" t="s">
        <v>93</v>
      </c>
      <c r="J41" s="97">
        <v>2.13</v>
      </c>
      <c r="K41" s="71"/>
      <c r="L41" s="131"/>
      <c r="M41" s="134"/>
      <c r="N41" s="102" t="str">
        <f t="shared" si="3"/>
        <v>INEXEQUÍVEL</v>
      </c>
      <c r="O41" s="49"/>
      <c r="P41" s="53"/>
      <c r="Q41" s="137"/>
      <c r="R41" s="140"/>
    </row>
    <row r="42" spans="1:26" ht="25.5" customHeight="1" thickBot="1" x14ac:dyDescent="0.35">
      <c r="A42" s="116"/>
      <c r="B42" s="119"/>
      <c r="C42" s="122"/>
      <c r="D42" s="125"/>
      <c r="E42" s="128"/>
      <c r="F42" s="96" t="s">
        <v>102</v>
      </c>
      <c r="G42" s="96" t="s">
        <v>105</v>
      </c>
      <c r="H42" s="96" t="s">
        <v>103</v>
      </c>
      <c r="I42" s="96" t="s">
        <v>93</v>
      </c>
      <c r="J42" s="97">
        <v>4.7</v>
      </c>
      <c r="K42" s="71"/>
      <c r="L42" s="131"/>
      <c r="M42" s="134"/>
      <c r="N42" s="102" t="str">
        <f t="shared" si="3"/>
        <v>VÁLIDO</v>
      </c>
      <c r="O42" s="49"/>
      <c r="P42" s="52"/>
      <c r="Q42" s="137"/>
      <c r="R42" s="140"/>
    </row>
    <row r="43" spans="1:26" ht="20.25" hidden="1" customHeight="1" thickBot="1" x14ac:dyDescent="0.35">
      <c r="A43" s="117"/>
      <c r="B43" s="120"/>
      <c r="C43" s="123"/>
      <c r="D43" s="126"/>
      <c r="E43" s="129"/>
      <c r="F43" s="57"/>
      <c r="G43" s="58"/>
      <c r="H43" s="58"/>
      <c r="I43" s="58"/>
      <c r="J43" s="59"/>
      <c r="K43" s="72"/>
      <c r="L43" s="132"/>
      <c r="M43" s="135"/>
      <c r="N43" s="104"/>
      <c r="O43" s="60"/>
      <c r="P43" s="54"/>
      <c r="Q43" s="138"/>
      <c r="R43" s="141"/>
    </row>
    <row r="44" spans="1:26" s="20" customFormat="1" ht="21.75" customHeight="1" thickBot="1" x14ac:dyDescent="0.35">
      <c r="A44" s="112"/>
      <c r="B44" s="113"/>
      <c r="C44" s="113"/>
      <c r="D44" s="113"/>
      <c r="E44" s="113"/>
      <c r="F44" s="113"/>
      <c r="G44" s="113"/>
      <c r="H44" s="113"/>
      <c r="I44" s="113"/>
      <c r="J44" s="113"/>
      <c r="K44" s="113"/>
      <c r="L44" s="113"/>
      <c r="M44" s="113"/>
      <c r="N44" s="113"/>
      <c r="O44" s="113"/>
      <c r="P44" s="113"/>
      <c r="Q44" s="113"/>
      <c r="R44" s="114"/>
      <c r="V44" s="90"/>
    </row>
    <row r="45" spans="1:26" ht="28.2" thickBot="1" x14ac:dyDescent="0.35">
      <c r="A45" s="115">
        <v>5</v>
      </c>
      <c r="B45" s="118"/>
      <c r="C45" s="121" t="s">
        <v>87</v>
      </c>
      <c r="D45" s="124" t="s">
        <v>37</v>
      </c>
      <c r="E45" s="127">
        <v>48</v>
      </c>
      <c r="F45" s="55" t="s">
        <v>91</v>
      </c>
      <c r="G45" s="55" t="s">
        <v>94</v>
      </c>
      <c r="H45" s="55" t="s">
        <v>92</v>
      </c>
      <c r="I45" s="55" t="s">
        <v>93</v>
      </c>
      <c r="J45" s="56">
        <v>57.75</v>
      </c>
      <c r="K45" s="70">
        <f>AVERAGE(J45:J50)</f>
        <v>50.4925</v>
      </c>
      <c r="L45" s="130">
        <f>K45*1.3</f>
        <v>65.640250000000009</v>
      </c>
      <c r="M45" s="133">
        <f>K45*0.7</f>
        <v>35.344749999999998</v>
      </c>
      <c r="N45" s="102" t="str">
        <f>IF(J45&gt;L$45,"EXCESSIVAMENTE ELEVADO",IF(J45&lt;M$45,"INEXEQUÍVEL","VÁLIDO"))</f>
        <v>VÁLIDO</v>
      </c>
      <c r="O45" s="49"/>
      <c r="P45" s="51"/>
      <c r="Q45" s="136">
        <f>MEDIAN(J45,J47,J48)</f>
        <v>55</v>
      </c>
      <c r="R45" s="139">
        <f>Q45*E45</f>
        <v>2640</v>
      </c>
      <c r="T45" s="107" t="s">
        <v>76</v>
      </c>
      <c r="U45" s="108"/>
      <c r="V45" s="108"/>
      <c r="W45" s="108"/>
      <c r="X45" s="109"/>
      <c r="Y45" s="110" t="s">
        <v>80</v>
      </c>
      <c r="Z45" s="111"/>
    </row>
    <row r="46" spans="1:26" ht="50.25" customHeight="1" thickBot="1" x14ac:dyDescent="0.35">
      <c r="A46" s="116"/>
      <c r="B46" s="119"/>
      <c r="C46" s="122"/>
      <c r="D46" s="125"/>
      <c r="E46" s="128"/>
      <c r="F46" s="23" t="s">
        <v>95</v>
      </c>
      <c r="G46" s="26" t="s">
        <v>94</v>
      </c>
      <c r="H46" s="23" t="s">
        <v>96</v>
      </c>
      <c r="I46" s="23" t="s">
        <v>93</v>
      </c>
      <c r="J46" s="28">
        <v>72</v>
      </c>
      <c r="K46" s="71"/>
      <c r="L46" s="131"/>
      <c r="M46" s="134"/>
      <c r="N46" s="102" t="str">
        <f t="shared" ref="N46:N50" si="4">IF(J46&gt;L$45,"EXCESSIVAMENTE ELEVADO",IF(J46&lt;M$45,"INEXEQUÍVEL","VÁLIDO"))</f>
        <v>EXCESSIVAMENTE ELEVADO</v>
      </c>
      <c r="O46" s="49"/>
      <c r="P46" s="52"/>
      <c r="Q46" s="137"/>
      <c r="R46" s="140"/>
      <c r="T46" s="79" t="s">
        <v>6</v>
      </c>
      <c r="U46" s="80" t="s">
        <v>77</v>
      </c>
      <c r="V46" s="88" t="s">
        <v>78</v>
      </c>
      <c r="W46" s="80" t="s">
        <v>79</v>
      </c>
      <c r="X46" s="81" t="s">
        <v>17</v>
      </c>
      <c r="Y46" s="82">
        <v>0.25</v>
      </c>
      <c r="Z46" s="83">
        <v>0.75</v>
      </c>
    </row>
    <row r="47" spans="1:26" ht="37.5" customHeight="1" thickBot="1" x14ac:dyDescent="0.35">
      <c r="A47" s="116"/>
      <c r="B47" s="119"/>
      <c r="C47" s="122"/>
      <c r="D47" s="125"/>
      <c r="E47" s="128"/>
      <c r="F47" s="94" t="s">
        <v>98</v>
      </c>
      <c r="G47" s="95" t="s">
        <v>94</v>
      </c>
      <c r="H47" s="23" t="s">
        <v>97</v>
      </c>
      <c r="I47" s="23" t="s">
        <v>93</v>
      </c>
      <c r="J47" s="28">
        <v>55</v>
      </c>
      <c r="K47" s="71"/>
      <c r="L47" s="131"/>
      <c r="M47" s="134"/>
      <c r="N47" s="102" t="str">
        <f t="shared" si="4"/>
        <v>VÁLIDO</v>
      </c>
      <c r="O47" s="49"/>
      <c r="P47" s="37"/>
      <c r="Q47" s="137"/>
      <c r="R47" s="140"/>
      <c r="T47" s="75">
        <f>AVERAGE(J45,J47,J48)</f>
        <v>43.323333333333331</v>
      </c>
      <c r="U47" s="76">
        <f>_xlfn.STDEV.S(J45,J47,J48)</f>
        <v>22.647927793361877</v>
      </c>
      <c r="V47" s="89">
        <f>(U47/T47)*100</f>
        <v>52.276512564503832</v>
      </c>
      <c r="W47" s="77" t="str">
        <f>IF(V47&gt;25,"Mediana","Média")</f>
        <v>Mediana</v>
      </c>
      <c r="X47" s="78">
        <f>MIN(J45,J47,J48)</f>
        <v>17.22</v>
      </c>
      <c r="Y47" s="84" t="s">
        <v>2</v>
      </c>
      <c r="Z47" s="85" t="s">
        <v>3</v>
      </c>
    </row>
    <row r="48" spans="1:26" ht="28.2" thickBot="1" x14ac:dyDescent="0.35">
      <c r="A48" s="116"/>
      <c r="B48" s="119"/>
      <c r="C48" s="122"/>
      <c r="D48" s="125"/>
      <c r="E48" s="128"/>
      <c r="F48" s="96" t="s">
        <v>102</v>
      </c>
      <c r="G48" s="96" t="s">
        <v>106</v>
      </c>
      <c r="H48" s="96" t="s">
        <v>103</v>
      </c>
      <c r="I48" s="96" t="s">
        <v>93</v>
      </c>
      <c r="J48" s="97">
        <v>17.22</v>
      </c>
      <c r="K48" s="71"/>
      <c r="L48" s="131"/>
      <c r="M48" s="134"/>
      <c r="N48" s="102" t="str">
        <f t="shared" si="4"/>
        <v>INEXEQUÍVEL</v>
      </c>
      <c r="O48" s="49"/>
      <c r="P48" s="53"/>
      <c r="Q48" s="137"/>
      <c r="R48" s="140"/>
    </row>
    <row r="49" spans="1:26" ht="44.25" hidden="1" customHeight="1" x14ac:dyDescent="0.3">
      <c r="A49" s="116"/>
      <c r="B49" s="119"/>
      <c r="C49" s="122"/>
      <c r="D49" s="125"/>
      <c r="E49" s="128"/>
      <c r="F49" s="35"/>
      <c r="G49" s="23"/>
      <c r="H49" s="23"/>
      <c r="I49" s="23"/>
      <c r="J49" s="50"/>
      <c r="K49" s="71"/>
      <c r="L49" s="131"/>
      <c r="M49" s="134"/>
      <c r="N49" s="102" t="str">
        <f t="shared" si="4"/>
        <v>INEXEQUÍVEL</v>
      </c>
      <c r="O49" s="49"/>
      <c r="P49" s="52"/>
      <c r="Q49" s="137"/>
      <c r="R49" s="140"/>
    </row>
    <row r="50" spans="1:26" ht="20.25" hidden="1" customHeight="1" thickBot="1" x14ac:dyDescent="0.35">
      <c r="A50" s="117"/>
      <c r="B50" s="120"/>
      <c r="C50" s="123"/>
      <c r="D50" s="126"/>
      <c r="E50" s="129"/>
      <c r="F50" s="57"/>
      <c r="G50" s="58"/>
      <c r="H50" s="58"/>
      <c r="I50" s="58"/>
      <c r="J50" s="59"/>
      <c r="K50" s="72"/>
      <c r="L50" s="132"/>
      <c r="M50" s="135"/>
      <c r="N50" s="102" t="str">
        <f t="shared" si="4"/>
        <v>INEXEQUÍVEL</v>
      </c>
      <c r="O50" s="60"/>
      <c r="P50" s="54"/>
      <c r="Q50" s="138"/>
      <c r="R50" s="141"/>
    </row>
    <row r="51" spans="1:26" s="20" customFormat="1" ht="21.75" customHeight="1" thickBot="1" x14ac:dyDescent="0.35">
      <c r="A51" s="112"/>
      <c r="B51" s="113"/>
      <c r="C51" s="113"/>
      <c r="D51" s="113"/>
      <c r="E51" s="113"/>
      <c r="F51" s="113"/>
      <c r="G51" s="113"/>
      <c r="H51" s="113"/>
      <c r="I51" s="113"/>
      <c r="J51" s="113"/>
      <c r="K51" s="113"/>
      <c r="L51" s="113"/>
      <c r="M51" s="113"/>
      <c r="N51" s="113"/>
      <c r="O51" s="113"/>
      <c r="P51" s="113"/>
      <c r="Q51" s="113"/>
      <c r="R51" s="114"/>
      <c r="V51" s="90"/>
    </row>
    <row r="52" spans="1:26" ht="28.2" thickBot="1" x14ac:dyDescent="0.35">
      <c r="A52" s="115">
        <v>6</v>
      </c>
      <c r="B52" s="118"/>
      <c r="C52" s="121" t="s">
        <v>88</v>
      </c>
      <c r="D52" s="124" t="s">
        <v>37</v>
      </c>
      <c r="E52" s="127">
        <v>20</v>
      </c>
      <c r="F52" s="55" t="s">
        <v>91</v>
      </c>
      <c r="G52" s="55" t="s">
        <v>94</v>
      </c>
      <c r="H52" s="55" t="s">
        <v>92</v>
      </c>
      <c r="I52" s="55" t="s">
        <v>93</v>
      </c>
      <c r="J52" s="56">
        <v>32</v>
      </c>
      <c r="K52" s="70">
        <f>AVERAGE(J52,J53,J55,J56)</f>
        <v>20.047499999999999</v>
      </c>
      <c r="L52" s="130">
        <f>K52*1.3</f>
        <v>26.06175</v>
      </c>
      <c r="M52" s="133">
        <f>K52*0.7</f>
        <v>14.033249999999999</v>
      </c>
      <c r="N52" s="102" t="str">
        <f>IF(J52&gt;L$52,"EXCESSIVAMENTE ELEVADO",IF(J52&lt;M$52,"INEXEQUÍVEL","VÁLIDO"))</f>
        <v>EXCESSIVAMENTE ELEVADO</v>
      </c>
      <c r="O52" s="49"/>
      <c r="P52" s="51"/>
      <c r="Q52" s="136">
        <f>MEDIAN(J53,J55,J56)</f>
        <v>15</v>
      </c>
      <c r="R52" s="139">
        <f>Q52*E52</f>
        <v>300</v>
      </c>
      <c r="T52" s="107" t="s">
        <v>76</v>
      </c>
      <c r="U52" s="108"/>
      <c r="V52" s="108"/>
      <c r="W52" s="108"/>
      <c r="X52" s="109"/>
      <c r="Y52" s="110" t="s">
        <v>80</v>
      </c>
      <c r="Z52" s="111"/>
    </row>
    <row r="53" spans="1:26" ht="48" customHeight="1" thickBot="1" x14ac:dyDescent="0.35">
      <c r="A53" s="116"/>
      <c r="B53" s="119"/>
      <c r="C53" s="122"/>
      <c r="D53" s="125"/>
      <c r="E53" s="128"/>
      <c r="F53" s="23" t="s">
        <v>95</v>
      </c>
      <c r="G53" s="26" t="s">
        <v>94</v>
      </c>
      <c r="H53" s="23" t="s">
        <v>96</v>
      </c>
      <c r="I53" s="23" t="s">
        <v>93</v>
      </c>
      <c r="J53" s="28">
        <v>15</v>
      </c>
      <c r="K53" s="71"/>
      <c r="L53" s="131"/>
      <c r="M53" s="134"/>
      <c r="N53" s="102" t="str">
        <f t="shared" ref="N53:N56" si="5">IF(J53&gt;L$52,"EXCESSIVAMENTE ELEVADO",IF(J53&lt;M$52,"INEXEQUÍVEL","VÁLIDO"))</f>
        <v>VÁLIDO</v>
      </c>
      <c r="O53" s="49"/>
      <c r="P53" s="52"/>
      <c r="Q53" s="137"/>
      <c r="R53" s="140"/>
      <c r="T53" s="79" t="s">
        <v>6</v>
      </c>
      <c r="U53" s="80" t="s">
        <v>77</v>
      </c>
      <c r="V53" s="88" t="s">
        <v>78</v>
      </c>
      <c r="W53" s="80" t="s">
        <v>79</v>
      </c>
      <c r="X53" s="81" t="s">
        <v>17</v>
      </c>
      <c r="Y53" s="82">
        <v>0.25</v>
      </c>
      <c r="Z53" s="83">
        <v>0.75</v>
      </c>
    </row>
    <row r="54" spans="1:26" ht="42.75" customHeight="1" thickBot="1" x14ac:dyDescent="0.35">
      <c r="A54" s="116"/>
      <c r="B54" s="119"/>
      <c r="C54" s="122"/>
      <c r="D54" s="125"/>
      <c r="E54" s="128"/>
      <c r="F54" s="94" t="s">
        <v>98</v>
      </c>
      <c r="G54" s="95" t="s">
        <v>94</v>
      </c>
      <c r="H54" s="23" t="s">
        <v>97</v>
      </c>
      <c r="I54" s="23" t="s">
        <v>93</v>
      </c>
      <c r="J54" s="28">
        <v>120</v>
      </c>
      <c r="K54" s="71"/>
      <c r="L54" s="131"/>
      <c r="M54" s="134"/>
      <c r="N54" s="102" t="str">
        <f t="shared" si="5"/>
        <v>EXCESSIVAMENTE ELEVADO</v>
      </c>
      <c r="O54" s="49"/>
      <c r="P54" s="37"/>
      <c r="Q54" s="137"/>
      <c r="R54" s="140"/>
      <c r="T54" s="75">
        <f>AVERAGE(J53,J55,J56)</f>
        <v>16.063333333333333</v>
      </c>
      <c r="U54" s="76">
        <f>_xlfn.STDEV.S(J53,J55,J56)</f>
        <v>4.3730576640759526</v>
      </c>
      <c r="V54" s="89">
        <f>(U54/T54)*100</f>
        <v>27.223849330209294</v>
      </c>
      <c r="W54" s="77" t="str">
        <f>IF(V54&gt;25,"Mediana","Média")</f>
        <v>Mediana</v>
      </c>
      <c r="X54" s="78">
        <f>MIN(J53,J55,J56)</f>
        <v>12.32</v>
      </c>
      <c r="Y54" s="84" t="s">
        <v>2</v>
      </c>
      <c r="Z54" s="85" t="s">
        <v>3</v>
      </c>
    </row>
    <row r="55" spans="1:26" ht="15" thickBot="1" x14ac:dyDescent="0.35">
      <c r="A55" s="116"/>
      <c r="B55" s="119"/>
      <c r="C55" s="122"/>
      <c r="D55" s="125"/>
      <c r="E55" s="128"/>
      <c r="F55" s="96" t="s">
        <v>99</v>
      </c>
      <c r="G55" s="96" t="s">
        <v>100</v>
      </c>
      <c r="H55" s="96" t="s">
        <v>101</v>
      </c>
      <c r="I55" s="96" t="s">
        <v>93</v>
      </c>
      <c r="J55" s="97">
        <v>12.32</v>
      </c>
      <c r="K55" s="71"/>
      <c r="L55" s="131"/>
      <c r="M55" s="134"/>
      <c r="N55" s="102" t="str">
        <f t="shared" si="5"/>
        <v>INEXEQUÍVEL</v>
      </c>
      <c r="O55" s="49"/>
      <c r="P55" s="53"/>
      <c r="Q55" s="137"/>
      <c r="R55" s="140"/>
    </row>
    <row r="56" spans="1:26" ht="28.5" customHeight="1" thickBot="1" x14ac:dyDescent="0.35">
      <c r="A56" s="116"/>
      <c r="B56" s="119"/>
      <c r="C56" s="122"/>
      <c r="D56" s="125"/>
      <c r="E56" s="128"/>
      <c r="F56" s="96" t="s">
        <v>102</v>
      </c>
      <c r="G56" s="96" t="s">
        <v>107</v>
      </c>
      <c r="H56" s="96" t="s">
        <v>103</v>
      </c>
      <c r="I56" s="96" t="s">
        <v>93</v>
      </c>
      <c r="J56" s="97">
        <v>20.87</v>
      </c>
      <c r="K56" s="71"/>
      <c r="L56" s="131"/>
      <c r="M56" s="134"/>
      <c r="N56" s="102" t="str">
        <f t="shared" si="5"/>
        <v>VÁLIDO</v>
      </c>
      <c r="O56" s="49"/>
      <c r="P56" s="52"/>
      <c r="Q56" s="137"/>
      <c r="R56" s="140"/>
    </row>
    <row r="57" spans="1:26" ht="20.25" hidden="1" customHeight="1" thickBot="1" x14ac:dyDescent="0.35">
      <c r="A57" s="117"/>
      <c r="B57" s="120"/>
      <c r="C57" s="123"/>
      <c r="D57" s="126"/>
      <c r="E57" s="129"/>
      <c r="F57" s="57"/>
      <c r="G57" s="58"/>
      <c r="H57" s="58"/>
      <c r="I57" s="58"/>
      <c r="J57" s="59"/>
      <c r="K57" s="72"/>
      <c r="L57" s="132"/>
      <c r="M57" s="135"/>
      <c r="N57" s="104"/>
      <c r="O57" s="60"/>
      <c r="P57" s="54"/>
      <c r="Q57" s="138"/>
      <c r="R57" s="141"/>
    </row>
    <row r="58" spans="1:26" s="20" customFormat="1" ht="21.75" customHeight="1" thickBot="1" x14ac:dyDescent="0.35">
      <c r="A58" s="142"/>
      <c r="B58" s="143"/>
      <c r="C58" s="143"/>
      <c r="D58" s="143"/>
      <c r="E58" s="143"/>
      <c r="F58" s="143"/>
      <c r="G58" s="143"/>
      <c r="H58" s="143"/>
      <c r="I58" s="143"/>
      <c r="J58" s="143"/>
      <c r="K58" s="143"/>
      <c r="L58" s="143"/>
      <c r="M58" s="143"/>
      <c r="N58" s="143"/>
      <c r="O58" s="143"/>
      <c r="P58" s="143"/>
      <c r="Q58" s="144"/>
      <c r="R58" s="98"/>
      <c r="V58" s="90"/>
    </row>
    <row r="59" spans="1:26" ht="28.2" thickBot="1" x14ac:dyDescent="0.35">
      <c r="A59" s="115">
        <v>7</v>
      </c>
      <c r="B59" s="118"/>
      <c r="C59" s="121" t="s">
        <v>89</v>
      </c>
      <c r="D59" s="124" t="s">
        <v>37</v>
      </c>
      <c r="E59" s="127">
        <v>10</v>
      </c>
      <c r="F59" s="55" t="s">
        <v>91</v>
      </c>
      <c r="G59" s="55" t="s">
        <v>94</v>
      </c>
      <c r="H59" s="55" t="s">
        <v>92</v>
      </c>
      <c r="I59" s="55" t="s">
        <v>93</v>
      </c>
      <c r="J59" s="56">
        <v>29</v>
      </c>
      <c r="K59" s="70">
        <f>AVERAGE(J60,J62,J63)</f>
        <v>13.806666666666667</v>
      </c>
      <c r="L59" s="130">
        <f>K59*1.3</f>
        <v>17.948666666666668</v>
      </c>
      <c r="M59" s="133">
        <f>K59*0.7</f>
        <v>9.6646666666666654</v>
      </c>
      <c r="N59" s="102" t="str">
        <f>IF(J59&gt;L$59,"EXCESSIVAMENTE ELEVADO",IF(J59&lt;M$59,"INEXEQUÍVEL","VÁLIDO"))</f>
        <v>EXCESSIVAMENTE ELEVADO</v>
      </c>
      <c r="O59" s="49"/>
      <c r="P59" s="51"/>
      <c r="Q59" s="136">
        <f>MEDIAN(J60,J62,J63)</f>
        <v>12</v>
      </c>
      <c r="R59" s="139">
        <f>Q59*E59</f>
        <v>120</v>
      </c>
      <c r="T59" s="107" t="s">
        <v>76</v>
      </c>
      <c r="U59" s="108"/>
      <c r="V59" s="108"/>
      <c r="W59" s="108"/>
      <c r="X59" s="109"/>
      <c r="Y59" s="110" t="s">
        <v>80</v>
      </c>
      <c r="Z59" s="111"/>
    </row>
    <row r="60" spans="1:26" ht="45" customHeight="1" thickBot="1" x14ac:dyDescent="0.35">
      <c r="A60" s="116"/>
      <c r="B60" s="119"/>
      <c r="C60" s="122"/>
      <c r="D60" s="125"/>
      <c r="E60" s="128"/>
      <c r="F60" s="23" t="s">
        <v>95</v>
      </c>
      <c r="G60" s="26" t="s">
        <v>94</v>
      </c>
      <c r="H60" s="23" t="s">
        <v>96</v>
      </c>
      <c r="I60" s="23" t="s">
        <v>93</v>
      </c>
      <c r="J60" s="28">
        <v>12</v>
      </c>
      <c r="K60" s="71"/>
      <c r="L60" s="131"/>
      <c r="M60" s="134"/>
      <c r="N60" s="102" t="str">
        <f t="shared" ref="N60:N63" si="6">IF(J60&gt;L$59,"EXCESSIVAMENTE ELEVADO",IF(J60&lt;M$59,"INEXEQUÍVEL","VÁLIDO"))</f>
        <v>VÁLIDO</v>
      </c>
      <c r="O60" s="49"/>
      <c r="P60" s="52"/>
      <c r="Q60" s="137"/>
      <c r="R60" s="140"/>
      <c r="T60" s="79" t="s">
        <v>6</v>
      </c>
      <c r="U60" s="80" t="s">
        <v>77</v>
      </c>
      <c r="V60" s="88" t="s">
        <v>78</v>
      </c>
      <c r="W60" s="80" t="s">
        <v>79</v>
      </c>
      <c r="X60" s="81" t="s">
        <v>17</v>
      </c>
      <c r="Y60" s="82">
        <v>0.25</v>
      </c>
      <c r="Z60" s="83">
        <v>0.75</v>
      </c>
    </row>
    <row r="61" spans="1:26" ht="33.75" customHeight="1" thickBot="1" x14ac:dyDescent="0.35">
      <c r="A61" s="116"/>
      <c r="B61" s="119"/>
      <c r="C61" s="122"/>
      <c r="D61" s="125"/>
      <c r="E61" s="128"/>
      <c r="F61" s="94" t="s">
        <v>98</v>
      </c>
      <c r="G61" s="95" t="s">
        <v>94</v>
      </c>
      <c r="H61" s="23" t="s">
        <v>97</v>
      </c>
      <c r="I61" s="23" t="s">
        <v>93</v>
      </c>
      <c r="J61" s="28">
        <v>65</v>
      </c>
      <c r="K61" s="71"/>
      <c r="L61" s="131"/>
      <c r="M61" s="134"/>
      <c r="N61" s="102" t="str">
        <f t="shared" si="6"/>
        <v>EXCESSIVAMENTE ELEVADO</v>
      </c>
      <c r="O61" s="49"/>
      <c r="P61" s="37"/>
      <c r="Q61" s="137"/>
      <c r="R61" s="140"/>
      <c r="T61" s="75">
        <f>AVERAGE(J60,J62,J63)</f>
        <v>13.806666666666667</v>
      </c>
      <c r="U61" s="76">
        <f>_xlfn.STDEV.S(J60,J62,J63)</f>
        <v>4.3603822462409605</v>
      </c>
      <c r="V61" s="89">
        <f>(U61/T61)*100</f>
        <v>31.581715931247906</v>
      </c>
      <c r="W61" s="77" t="str">
        <f>IF(V61&gt;25,"Mediana","Média")</f>
        <v>Mediana</v>
      </c>
      <c r="X61" s="78">
        <f>MIN(J60,J62,J63)</f>
        <v>10.64</v>
      </c>
      <c r="Y61" s="84" t="s">
        <v>2</v>
      </c>
      <c r="Z61" s="85" t="s">
        <v>3</v>
      </c>
    </row>
    <row r="62" spans="1:26" ht="15" thickBot="1" x14ac:dyDescent="0.35">
      <c r="A62" s="116"/>
      <c r="B62" s="119"/>
      <c r="C62" s="122"/>
      <c r="D62" s="125"/>
      <c r="E62" s="128"/>
      <c r="F62" s="96" t="s">
        <v>99</v>
      </c>
      <c r="G62" s="96" t="s">
        <v>100</v>
      </c>
      <c r="H62" s="96" t="s">
        <v>101</v>
      </c>
      <c r="I62" s="96" t="s">
        <v>93</v>
      </c>
      <c r="J62" s="97">
        <v>10.64</v>
      </c>
      <c r="K62" s="71"/>
      <c r="L62" s="131"/>
      <c r="M62" s="134"/>
      <c r="N62" s="102" t="str">
        <f t="shared" si="6"/>
        <v>VÁLIDO</v>
      </c>
      <c r="O62" s="49"/>
      <c r="P62" s="53"/>
      <c r="Q62" s="137"/>
      <c r="R62" s="140"/>
    </row>
    <row r="63" spans="1:26" ht="27" customHeight="1" thickBot="1" x14ac:dyDescent="0.35">
      <c r="A63" s="116"/>
      <c r="B63" s="119"/>
      <c r="C63" s="122"/>
      <c r="D63" s="125"/>
      <c r="E63" s="128"/>
      <c r="F63" s="96" t="s">
        <v>102</v>
      </c>
      <c r="G63" s="96" t="s">
        <v>108</v>
      </c>
      <c r="H63" s="96" t="s">
        <v>103</v>
      </c>
      <c r="I63" s="96" t="s">
        <v>93</v>
      </c>
      <c r="J63" s="97">
        <v>18.78</v>
      </c>
      <c r="K63" s="71"/>
      <c r="L63" s="131"/>
      <c r="M63" s="134"/>
      <c r="N63" s="102" t="str">
        <f t="shared" si="6"/>
        <v>EXCESSIVAMENTE ELEVADO</v>
      </c>
      <c r="O63" s="49"/>
      <c r="P63" s="52"/>
      <c r="Q63" s="137"/>
      <c r="R63" s="140"/>
    </row>
    <row r="64" spans="1:26" ht="20.25" hidden="1" customHeight="1" thickBot="1" x14ac:dyDescent="0.35">
      <c r="A64" s="117"/>
      <c r="B64" s="120"/>
      <c r="C64" s="123"/>
      <c r="D64" s="126"/>
      <c r="E64" s="129"/>
      <c r="F64" s="57"/>
      <c r="G64" s="58"/>
      <c r="H64" s="58"/>
      <c r="I64" s="58"/>
      <c r="J64" s="59"/>
      <c r="K64" s="72"/>
      <c r="L64" s="132"/>
      <c r="M64" s="135"/>
      <c r="N64" s="104"/>
      <c r="O64" s="60"/>
      <c r="P64" s="54"/>
      <c r="Q64" s="138"/>
      <c r="R64" s="141"/>
    </row>
    <row r="65" spans="1:26" s="20" customFormat="1" ht="21.75" customHeight="1" thickBot="1" x14ac:dyDescent="0.35">
      <c r="A65" s="112"/>
      <c r="B65" s="113"/>
      <c r="C65" s="113"/>
      <c r="D65" s="113"/>
      <c r="E65" s="113"/>
      <c r="F65" s="113"/>
      <c r="G65" s="113"/>
      <c r="H65" s="113"/>
      <c r="I65" s="113"/>
      <c r="J65" s="113"/>
      <c r="K65" s="113"/>
      <c r="L65" s="113"/>
      <c r="M65" s="113"/>
      <c r="N65" s="113"/>
      <c r="O65" s="113"/>
      <c r="P65" s="113"/>
      <c r="Q65" s="113"/>
      <c r="R65" s="114"/>
      <c r="V65" s="90"/>
    </row>
    <row r="66" spans="1:26" ht="28.2" thickBot="1" x14ac:dyDescent="0.35">
      <c r="A66" s="115">
        <v>8</v>
      </c>
      <c r="B66" s="118"/>
      <c r="C66" s="121" t="s">
        <v>90</v>
      </c>
      <c r="D66" s="124" t="s">
        <v>37</v>
      </c>
      <c r="E66" s="127">
        <v>15</v>
      </c>
      <c r="F66" s="55" t="s">
        <v>91</v>
      </c>
      <c r="G66" s="55" t="s">
        <v>94</v>
      </c>
      <c r="H66" s="55" t="s">
        <v>92</v>
      </c>
      <c r="I66" s="55" t="s">
        <v>93</v>
      </c>
      <c r="J66" s="56">
        <v>14.9</v>
      </c>
      <c r="K66" s="70">
        <f>AVERAGE(J66:J71)</f>
        <v>22.215000000000003</v>
      </c>
      <c r="L66" s="130">
        <f>K66*1.3</f>
        <v>28.879500000000004</v>
      </c>
      <c r="M66" s="133">
        <f>K66*0.7</f>
        <v>15.550500000000001</v>
      </c>
      <c r="N66" s="102" t="str">
        <f t="shared" ref="N66:N70" si="7">IF(J66&gt;L$17,"EXCESSIVAMENTE ELEVADO",IF(J66&lt;M$17,"INEXEQUÍVEL","VÁLIDO"))</f>
        <v>INEXEQUÍVEL</v>
      </c>
      <c r="O66" s="49"/>
      <c r="P66" s="51"/>
      <c r="Q66" s="136">
        <f>MEDIAN(J66,J67,J69)</f>
        <v>10</v>
      </c>
      <c r="R66" s="139">
        <f>Q66*E66</f>
        <v>150</v>
      </c>
      <c r="T66" s="107" t="s">
        <v>76</v>
      </c>
      <c r="U66" s="108"/>
      <c r="V66" s="108"/>
      <c r="W66" s="108"/>
      <c r="X66" s="109"/>
      <c r="Y66" s="110" t="s">
        <v>80</v>
      </c>
      <c r="Z66" s="111"/>
    </row>
    <row r="67" spans="1:26" ht="45" customHeight="1" thickBot="1" x14ac:dyDescent="0.35">
      <c r="A67" s="116"/>
      <c r="B67" s="119"/>
      <c r="C67" s="122"/>
      <c r="D67" s="125"/>
      <c r="E67" s="128"/>
      <c r="F67" s="23" t="s">
        <v>95</v>
      </c>
      <c r="G67" s="26" t="s">
        <v>94</v>
      </c>
      <c r="H67" s="23" t="s">
        <v>96</v>
      </c>
      <c r="I67" s="23" t="s">
        <v>93</v>
      </c>
      <c r="J67" s="28">
        <v>10</v>
      </c>
      <c r="K67" s="71"/>
      <c r="L67" s="131"/>
      <c r="M67" s="134"/>
      <c r="N67" s="102" t="str">
        <f t="shared" si="7"/>
        <v>INEXEQUÍVEL</v>
      </c>
      <c r="O67" s="49"/>
      <c r="P67" s="52"/>
      <c r="Q67" s="137"/>
      <c r="R67" s="140"/>
      <c r="T67" s="79" t="s">
        <v>6</v>
      </c>
      <c r="U67" s="80" t="s">
        <v>77</v>
      </c>
      <c r="V67" s="88" t="s">
        <v>78</v>
      </c>
      <c r="W67" s="80" t="s">
        <v>79</v>
      </c>
      <c r="X67" s="81" t="s">
        <v>17</v>
      </c>
      <c r="Y67" s="82">
        <v>0.25</v>
      </c>
      <c r="Z67" s="83">
        <v>0.75</v>
      </c>
    </row>
    <row r="68" spans="1:26" ht="34.5" customHeight="1" thickBot="1" x14ac:dyDescent="0.35">
      <c r="A68" s="116"/>
      <c r="B68" s="119"/>
      <c r="C68" s="122"/>
      <c r="D68" s="125"/>
      <c r="E68" s="128"/>
      <c r="F68" s="94" t="s">
        <v>98</v>
      </c>
      <c r="G68" s="95" t="s">
        <v>94</v>
      </c>
      <c r="H68" s="23" t="s">
        <v>97</v>
      </c>
      <c r="I68" s="23" t="s">
        <v>93</v>
      </c>
      <c r="J68" s="28">
        <v>55</v>
      </c>
      <c r="K68" s="71"/>
      <c r="L68" s="131"/>
      <c r="M68" s="134"/>
      <c r="N68" s="102" t="str">
        <f t="shared" si="7"/>
        <v>EXCESSIVAMENTE ELEVADO</v>
      </c>
      <c r="O68" s="49"/>
      <c r="P68" s="37"/>
      <c r="Q68" s="137"/>
      <c r="R68" s="140"/>
      <c r="T68" s="75">
        <f>AVERAGE(J66,J67,J69)</f>
        <v>11.286666666666667</v>
      </c>
      <c r="U68" s="76">
        <f>_xlfn.STDEV.S(J66,J67,J69)</f>
        <v>3.1721496391774084</v>
      </c>
      <c r="V68" s="89">
        <f>(U68/T68)*100</f>
        <v>28.105283276822874</v>
      </c>
      <c r="W68" s="77" t="str">
        <f>IF(V68&gt;25,"Mediana","Média")</f>
        <v>Mediana</v>
      </c>
      <c r="X68" s="78">
        <f>MIN(J66,J67,J69)</f>
        <v>8.9600000000000009</v>
      </c>
      <c r="Y68" s="84" t="s">
        <v>2</v>
      </c>
      <c r="Z68" s="85" t="s">
        <v>3</v>
      </c>
    </row>
    <row r="69" spans="1:26" ht="15" thickBot="1" x14ac:dyDescent="0.35">
      <c r="A69" s="116"/>
      <c r="B69" s="119"/>
      <c r="C69" s="122"/>
      <c r="D69" s="125"/>
      <c r="E69" s="128"/>
      <c r="F69" s="96" t="s">
        <v>99</v>
      </c>
      <c r="G69" s="96" t="s">
        <v>100</v>
      </c>
      <c r="H69" s="96" t="s">
        <v>101</v>
      </c>
      <c r="I69" s="96" t="s">
        <v>93</v>
      </c>
      <c r="J69" s="97">
        <v>8.9600000000000009</v>
      </c>
      <c r="K69" s="71"/>
      <c r="L69" s="131"/>
      <c r="M69" s="134"/>
      <c r="N69" s="102" t="str">
        <f t="shared" si="7"/>
        <v>INEXEQUÍVEL</v>
      </c>
      <c r="O69" s="49"/>
      <c r="P69" s="53"/>
      <c r="Q69" s="137"/>
      <c r="R69" s="140"/>
    </row>
    <row r="70" spans="1:26" ht="44.25" hidden="1" customHeight="1" x14ac:dyDescent="0.3">
      <c r="A70" s="116"/>
      <c r="B70" s="119"/>
      <c r="C70" s="122"/>
      <c r="D70" s="125"/>
      <c r="E70" s="128"/>
      <c r="F70" s="35"/>
      <c r="G70" s="23"/>
      <c r="H70" s="23"/>
      <c r="I70" s="23"/>
      <c r="J70" s="50"/>
      <c r="K70" s="71"/>
      <c r="L70" s="131"/>
      <c r="M70" s="134"/>
      <c r="N70" s="102" t="str">
        <f t="shared" si="7"/>
        <v>INEXEQUÍVEL</v>
      </c>
      <c r="O70" s="49"/>
      <c r="P70" s="52"/>
      <c r="Q70" s="137"/>
      <c r="R70" s="140"/>
    </row>
    <row r="71" spans="1:26" ht="20.25" hidden="1" customHeight="1" thickBot="1" x14ac:dyDescent="0.35">
      <c r="A71" s="117"/>
      <c r="B71" s="120"/>
      <c r="C71" s="123"/>
      <c r="D71" s="126"/>
      <c r="E71" s="129"/>
      <c r="F71" s="57"/>
      <c r="G71" s="58"/>
      <c r="H71" s="58"/>
      <c r="I71" s="58"/>
      <c r="J71" s="59"/>
      <c r="K71" s="72"/>
      <c r="L71" s="132"/>
      <c r="M71" s="135"/>
      <c r="N71" s="104"/>
      <c r="O71" s="60"/>
      <c r="P71" s="54"/>
      <c r="Q71" s="138"/>
      <c r="R71" s="141"/>
    </row>
    <row r="72" spans="1:26" s="20" customFormat="1" ht="21.75" customHeight="1" thickBot="1" x14ac:dyDescent="0.35">
      <c r="A72" s="99"/>
      <c r="B72" s="100"/>
      <c r="C72" s="100"/>
      <c r="D72" s="100"/>
      <c r="E72" s="100"/>
      <c r="F72" s="100"/>
      <c r="G72" s="100"/>
      <c r="H72" s="100"/>
      <c r="I72" s="100"/>
      <c r="J72" s="100"/>
      <c r="K72" s="100"/>
      <c r="L72" s="100"/>
      <c r="M72" s="100"/>
      <c r="N72" s="100"/>
      <c r="O72" s="100"/>
      <c r="P72" s="100"/>
      <c r="Q72" s="100" t="s">
        <v>53</v>
      </c>
      <c r="R72" s="101">
        <f>SUM(R66,R59,R52,R45,R38,R31,R24,R17)</f>
        <v>13249.5</v>
      </c>
      <c r="V72" s="90"/>
    </row>
    <row r="73" spans="1:26" s="20" customFormat="1" ht="21.75" customHeight="1" x14ac:dyDescent="0.3">
      <c r="A73" s="38"/>
      <c r="B73" s="38"/>
      <c r="C73" s="38"/>
      <c r="D73" s="38"/>
      <c r="E73" s="38"/>
      <c r="F73" s="38"/>
      <c r="G73" s="67"/>
      <c r="H73" s="67"/>
      <c r="I73" s="38"/>
      <c r="J73" s="38"/>
      <c r="K73" s="38"/>
      <c r="L73" s="38"/>
      <c r="M73" s="38"/>
      <c r="N73" s="38"/>
      <c r="O73" s="38"/>
      <c r="P73" s="38"/>
      <c r="Q73" s="91"/>
      <c r="R73" s="39"/>
      <c r="V73" s="90"/>
    </row>
    <row r="74" spans="1:26" s="20" customFormat="1" ht="21.75" customHeight="1" x14ac:dyDescent="0.3">
      <c r="A74" s="106" t="s">
        <v>115</v>
      </c>
      <c r="B74" s="106"/>
      <c r="C74" s="106"/>
      <c r="D74" s="106"/>
      <c r="E74" s="106"/>
      <c r="F74" s="106"/>
      <c r="G74" s="106"/>
      <c r="H74" s="106"/>
      <c r="I74" s="106"/>
      <c r="J74" s="106"/>
      <c r="K74" s="106"/>
      <c r="L74" s="106"/>
      <c r="M74" s="106"/>
      <c r="N74" s="106"/>
      <c r="O74" s="106"/>
      <c r="P74" s="106"/>
      <c r="Q74" s="106"/>
      <c r="R74" s="106"/>
      <c r="V74" s="90"/>
    </row>
    <row r="75" spans="1:26" x14ac:dyDescent="0.3">
      <c r="A75" s="106"/>
      <c r="B75" s="106"/>
      <c r="C75" s="106"/>
      <c r="D75" s="106"/>
      <c r="E75" s="106"/>
      <c r="F75" s="106"/>
      <c r="G75" s="106"/>
      <c r="H75" s="106"/>
      <c r="I75" s="106"/>
      <c r="J75" s="106"/>
      <c r="K75" s="106"/>
      <c r="L75" s="106"/>
      <c r="M75" s="106"/>
      <c r="N75" s="106"/>
      <c r="O75" s="106"/>
      <c r="P75" s="106"/>
      <c r="Q75" s="106"/>
      <c r="R75" s="106"/>
    </row>
    <row r="76" spans="1:26" x14ac:dyDescent="0.3">
      <c r="A76" s="106"/>
      <c r="B76" s="106"/>
      <c r="C76" s="106"/>
      <c r="D76" s="106"/>
      <c r="E76" s="106"/>
      <c r="F76" s="106"/>
      <c r="G76" s="106"/>
      <c r="H76" s="106"/>
      <c r="I76" s="106"/>
      <c r="J76" s="106"/>
      <c r="K76" s="106"/>
      <c r="L76" s="106"/>
      <c r="M76" s="106"/>
      <c r="N76" s="106"/>
      <c r="O76" s="106"/>
      <c r="P76" s="106"/>
      <c r="Q76" s="106"/>
      <c r="R76" s="106"/>
    </row>
    <row r="77" spans="1:26" x14ac:dyDescent="0.3">
      <c r="A77" s="106"/>
      <c r="B77" s="106"/>
      <c r="C77" s="106"/>
      <c r="D77" s="106"/>
      <c r="E77" s="106"/>
      <c r="F77" s="106"/>
      <c r="G77" s="106"/>
      <c r="H77" s="106"/>
      <c r="I77" s="106"/>
      <c r="J77" s="106"/>
      <c r="K77" s="106"/>
      <c r="L77" s="106"/>
      <c r="M77" s="106"/>
      <c r="N77" s="106"/>
      <c r="O77" s="106"/>
      <c r="P77" s="106"/>
      <c r="Q77" s="106"/>
      <c r="R77" s="106"/>
    </row>
    <row r="78" spans="1:26" x14ac:dyDescent="0.3">
      <c r="A78" s="106"/>
      <c r="B78" s="106"/>
      <c r="C78" s="106"/>
      <c r="D78" s="106"/>
      <c r="E78" s="106"/>
      <c r="F78" s="106"/>
      <c r="G78" s="106"/>
      <c r="H78" s="106"/>
      <c r="I78" s="106"/>
      <c r="J78" s="106"/>
      <c r="K78" s="106"/>
      <c r="L78" s="106"/>
      <c r="M78" s="106"/>
      <c r="N78" s="106"/>
      <c r="O78" s="106"/>
      <c r="P78" s="106"/>
      <c r="Q78" s="106"/>
      <c r="R78" s="106"/>
    </row>
    <row r="79" spans="1:26" x14ac:dyDescent="0.3">
      <c r="A79" s="106"/>
      <c r="B79" s="106"/>
      <c r="C79" s="106"/>
      <c r="D79" s="106"/>
      <c r="E79" s="106"/>
      <c r="F79" s="106"/>
      <c r="G79" s="106"/>
      <c r="H79" s="106"/>
      <c r="I79" s="106"/>
      <c r="J79" s="106"/>
      <c r="K79" s="106"/>
      <c r="L79" s="106"/>
      <c r="M79" s="106"/>
      <c r="N79" s="106"/>
      <c r="O79" s="106"/>
      <c r="P79" s="106"/>
      <c r="Q79" s="106"/>
      <c r="R79" s="106"/>
    </row>
    <row r="80" spans="1:26" x14ac:dyDescent="0.3">
      <c r="A80" s="106"/>
      <c r="B80" s="106"/>
      <c r="C80" s="106"/>
      <c r="D80" s="106"/>
      <c r="E80" s="106"/>
      <c r="F80" s="106"/>
      <c r="G80" s="106"/>
      <c r="H80" s="106"/>
      <c r="I80" s="106"/>
      <c r="J80" s="106"/>
      <c r="K80" s="106"/>
      <c r="L80" s="106"/>
      <c r="M80" s="106"/>
      <c r="N80" s="106"/>
      <c r="O80" s="106"/>
      <c r="P80" s="106"/>
      <c r="Q80" s="106"/>
      <c r="R80" s="106"/>
    </row>
    <row r="81" spans="1:21" x14ac:dyDescent="0.3">
      <c r="A81" s="106"/>
      <c r="B81" s="106"/>
      <c r="C81" s="106"/>
      <c r="D81" s="106"/>
      <c r="E81" s="106"/>
      <c r="F81" s="106"/>
      <c r="G81" s="106"/>
      <c r="H81" s="106"/>
      <c r="I81" s="106"/>
      <c r="J81" s="106"/>
      <c r="K81" s="106"/>
      <c r="L81" s="106"/>
      <c r="M81" s="106"/>
      <c r="N81" s="106"/>
      <c r="O81" s="106"/>
      <c r="P81" s="106"/>
      <c r="Q81" s="106"/>
      <c r="R81" s="106"/>
    </row>
    <row r="82" spans="1:21" x14ac:dyDescent="0.3">
      <c r="A82" s="106"/>
      <c r="B82" s="106"/>
      <c r="C82" s="106"/>
      <c r="D82" s="106"/>
      <c r="E82" s="106"/>
      <c r="F82" s="106"/>
      <c r="G82" s="106"/>
      <c r="H82" s="106"/>
      <c r="I82" s="106"/>
      <c r="J82" s="106"/>
      <c r="K82" s="106"/>
      <c r="L82" s="106"/>
      <c r="M82" s="106"/>
      <c r="N82" s="106"/>
      <c r="O82" s="106"/>
      <c r="P82" s="106"/>
      <c r="Q82" s="106"/>
      <c r="R82" s="106"/>
    </row>
    <row r="83" spans="1:21" x14ac:dyDescent="0.3">
      <c r="A83" s="106"/>
      <c r="B83" s="106"/>
      <c r="C83" s="106"/>
      <c r="D83" s="106"/>
      <c r="E83" s="106"/>
      <c r="F83" s="106"/>
      <c r="G83" s="106"/>
      <c r="H83" s="106"/>
      <c r="I83" s="106"/>
      <c r="J83" s="106"/>
      <c r="K83" s="106"/>
      <c r="L83" s="106"/>
      <c r="M83" s="106"/>
      <c r="N83" s="106"/>
      <c r="O83" s="106"/>
      <c r="P83" s="106"/>
      <c r="Q83" s="106"/>
      <c r="R83" s="106"/>
      <c r="U83" t="s">
        <v>81</v>
      </c>
    </row>
    <row r="84" spans="1:21" x14ac:dyDescent="0.3">
      <c r="A84" s="106"/>
      <c r="B84" s="106"/>
      <c r="C84" s="106"/>
      <c r="D84" s="106"/>
      <c r="E84" s="106"/>
      <c r="F84" s="106"/>
      <c r="G84" s="106"/>
      <c r="H84" s="106"/>
      <c r="I84" s="106"/>
      <c r="J84" s="106"/>
      <c r="K84" s="106"/>
      <c r="L84" s="106"/>
      <c r="M84" s="106"/>
      <c r="N84" s="106"/>
      <c r="O84" s="106"/>
      <c r="P84" s="106"/>
      <c r="Q84" s="106"/>
      <c r="R84" s="106"/>
    </row>
    <row r="85" spans="1:21" ht="160.5" customHeight="1" x14ac:dyDescent="0.3">
      <c r="A85" s="106"/>
      <c r="B85" s="106"/>
      <c r="C85" s="106"/>
      <c r="D85" s="106"/>
      <c r="E85" s="106"/>
      <c r="F85" s="106"/>
      <c r="G85" s="106"/>
      <c r="H85" s="106"/>
      <c r="I85" s="106"/>
      <c r="J85" s="106"/>
      <c r="K85" s="106"/>
      <c r="L85" s="106"/>
      <c r="M85" s="106"/>
      <c r="N85" s="106"/>
      <c r="O85" s="106"/>
      <c r="P85" s="106"/>
      <c r="Q85" s="106"/>
      <c r="R85" s="106"/>
    </row>
    <row r="86" spans="1:21" x14ac:dyDescent="0.3">
      <c r="A86" s="105"/>
      <c r="B86" s="105"/>
      <c r="C86" s="105"/>
      <c r="D86" s="105"/>
      <c r="E86" s="105"/>
      <c r="F86" s="105"/>
      <c r="G86" s="105"/>
      <c r="H86" s="105"/>
      <c r="I86" s="105"/>
      <c r="J86" s="105"/>
      <c r="K86" s="105"/>
      <c r="L86" s="105"/>
      <c r="M86" s="105"/>
      <c r="N86" s="105"/>
      <c r="O86" s="105"/>
      <c r="P86" s="105"/>
      <c r="Q86" s="105"/>
      <c r="R86" s="105"/>
    </row>
    <row r="87" spans="1:21" x14ac:dyDescent="0.3">
      <c r="A87" s="105"/>
      <c r="B87" s="105"/>
      <c r="C87" s="105"/>
      <c r="D87" s="105"/>
      <c r="E87" s="105"/>
      <c r="F87" s="105"/>
      <c r="G87" s="105"/>
      <c r="H87" s="105"/>
      <c r="I87" s="105"/>
      <c r="J87" s="105"/>
      <c r="K87" s="105"/>
      <c r="L87" s="105"/>
      <c r="M87" s="105"/>
      <c r="N87" s="105"/>
      <c r="O87" s="105"/>
      <c r="P87" s="105"/>
      <c r="Q87" s="105"/>
      <c r="R87" s="105"/>
    </row>
    <row r="88" spans="1:21" x14ac:dyDescent="0.3">
      <c r="A88" s="105"/>
      <c r="B88" s="105"/>
      <c r="C88" s="105"/>
      <c r="D88" s="105"/>
      <c r="E88" s="105"/>
      <c r="F88" s="105"/>
      <c r="G88" s="105"/>
      <c r="H88" s="105"/>
      <c r="I88" s="105"/>
      <c r="J88" s="105"/>
      <c r="K88" s="105"/>
      <c r="L88" s="105"/>
      <c r="M88" s="105"/>
      <c r="N88" s="105"/>
      <c r="O88" s="105"/>
      <c r="P88" s="105"/>
      <c r="Q88" s="105"/>
      <c r="R88" s="105"/>
    </row>
    <row r="99" ht="58.2" customHeight="1" x14ac:dyDescent="0.3"/>
  </sheetData>
  <sortState xmlns:xlrd2="http://schemas.microsoft.com/office/spreadsheetml/2017/richdata2" ref="F18:J22">
    <sortCondition ref="J19:J22"/>
  </sortState>
  <mergeCells count="113">
    <mergeCell ref="T17:X17"/>
    <mergeCell ref="Y17:Z17"/>
    <mergeCell ref="L17:L22"/>
    <mergeCell ref="R17:R22"/>
    <mergeCell ref="M17:M22"/>
    <mergeCell ref="A17:A22"/>
    <mergeCell ref="C17:C22"/>
    <mergeCell ref="A12:R12"/>
    <mergeCell ref="E15:E16"/>
    <mergeCell ref="N15:N16"/>
    <mergeCell ref="I15:I16"/>
    <mergeCell ref="L15:L16"/>
    <mergeCell ref="M15:M16"/>
    <mergeCell ref="A15:A16"/>
    <mergeCell ref="H15:H16"/>
    <mergeCell ref="Q15:R15"/>
    <mergeCell ref="D15:D16"/>
    <mergeCell ref="D17:D22"/>
    <mergeCell ref="Q17:Q22"/>
    <mergeCell ref="C15:C16"/>
    <mergeCell ref="F15:F16"/>
    <mergeCell ref="E17:E22"/>
    <mergeCell ref="B15:B16"/>
    <mergeCell ref="B17:B22"/>
    <mergeCell ref="K15:K16"/>
    <mergeCell ref="O15:P16"/>
    <mergeCell ref="J15:J16"/>
    <mergeCell ref="G15:G16"/>
    <mergeCell ref="Y24:Z24"/>
    <mergeCell ref="A30:Q30"/>
    <mergeCell ref="A23:R23"/>
    <mergeCell ref="A31:A36"/>
    <mergeCell ref="B31:B36"/>
    <mergeCell ref="C31:C36"/>
    <mergeCell ref="D31:D36"/>
    <mergeCell ref="E31:E36"/>
    <mergeCell ref="L31:L36"/>
    <mergeCell ref="M31:M36"/>
    <mergeCell ref="Q31:Q36"/>
    <mergeCell ref="R31:R36"/>
    <mergeCell ref="T31:X31"/>
    <mergeCell ref="Y31:Z31"/>
    <mergeCell ref="L24:L29"/>
    <mergeCell ref="M24:M29"/>
    <mergeCell ref="Q24:Q29"/>
    <mergeCell ref="R24:R29"/>
    <mergeCell ref="T24:X24"/>
    <mergeCell ref="A24:A29"/>
    <mergeCell ref="B24:B29"/>
    <mergeCell ref="C24:C29"/>
    <mergeCell ref="D24:D29"/>
    <mergeCell ref="E24:E29"/>
    <mergeCell ref="A37:R37"/>
    <mergeCell ref="A38:A43"/>
    <mergeCell ref="B38:B43"/>
    <mergeCell ref="C38:C43"/>
    <mergeCell ref="D38:D43"/>
    <mergeCell ref="E38:E43"/>
    <mergeCell ref="L38:L43"/>
    <mergeCell ref="M38:M43"/>
    <mergeCell ref="Q38:Q43"/>
    <mergeCell ref="R38:R43"/>
    <mergeCell ref="T38:X38"/>
    <mergeCell ref="Y38:Z38"/>
    <mergeCell ref="A44:R44"/>
    <mergeCell ref="A45:A50"/>
    <mergeCell ref="B45:B50"/>
    <mergeCell ref="C45:C50"/>
    <mergeCell ref="D45:D50"/>
    <mergeCell ref="E45:E50"/>
    <mergeCell ref="L45:L50"/>
    <mergeCell ref="M45:M50"/>
    <mergeCell ref="Q45:Q50"/>
    <mergeCell ref="R45:R50"/>
    <mergeCell ref="T45:X45"/>
    <mergeCell ref="Y45:Z45"/>
    <mergeCell ref="A51:R51"/>
    <mergeCell ref="A52:A57"/>
    <mergeCell ref="B52:B57"/>
    <mergeCell ref="C52:C57"/>
    <mergeCell ref="D52:D57"/>
    <mergeCell ref="E52:E57"/>
    <mergeCell ref="L52:L57"/>
    <mergeCell ref="M52:M57"/>
    <mergeCell ref="Q52:Q57"/>
    <mergeCell ref="R52:R57"/>
    <mergeCell ref="T52:X52"/>
    <mergeCell ref="Y52:Z52"/>
    <mergeCell ref="A58:Q58"/>
    <mergeCell ref="A59:A64"/>
    <mergeCell ref="B59:B64"/>
    <mergeCell ref="C59:C64"/>
    <mergeCell ref="D59:D64"/>
    <mergeCell ref="E59:E64"/>
    <mergeCell ref="L59:L64"/>
    <mergeCell ref="M59:M64"/>
    <mergeCell ref="Q59:Q64"/>
    <mergeCell ref="R59:R64"/>
    <mergeCell ref="T59:X59"/>
    <mergeCell ref="Y59:Z59"/>
    <mergeCell ref="A74:R85"/>
    <mergeCell ref="T66:X66"/>
    <mergeCell ref="Y66:Z66"/>
    <mergeCell ref="A65:R65"/>
    <mergeCell ref="A66:A71"/>
    <mergeCell ref="B66:B71"/>
    <mergeCell ref="C66:C71"/>
    <mergeCell ref="D66:D71"/>
    <mergeCell ref="E66:E71"/>
    <mergeCell ref="L66:L71"/>
    <mergeCell ref="M66:M71"/>
    <mergeCell ref="Q66:Q71"/>
    <mergeCell ref="R66:R71"/>
  </mergeCells>
  <phoneticPr fontId="3" type="noConversion"/>
  <conditionalFormatting sqref="N17:N22">
    <cfRule type="containsText" dxfId="229" priority="3437" operator="containsText" text="Válido">
      <formula>NOT(ISERROR(SEARCH("Válido",N17)))</formula>
    </cfRule>
    <cfRule type="containsText" dxfId="228" priority="3438" operator="containsText" text="Inexequível">
      <formula>NOT(ISERROR(SEARCH("Inexequível",N17)))</formula>
    </cfRule>
  </conditionalFormatting>
  <conditionalFormatting sqref="N24:N29">
    <cfRule type="containsText" dxfId="227" priority="316" operator="containsText" text="Válido">
      <formula>NOT(ISERROR(SEARCH("Válido",N24)))</formula>
    </cfRule>
    <cfRule type="containsText" dxfId="226" priority="317" operator="containsText" text="Inexequível">
      <formula>NOT(ISERROR(SEARCH("Inexequível",N24)))</formula>
    </cfRule>
  </conditionalFormatting>
  <conditionalFormatting sqref="N31:N36">
    <cfRule type="containsText" dxfId="225" priority="275" operator="containsText" text="Válido">
      <formula>NOT(ISERROR(SEARCH("Válido",N31)))</formula>
    </cfRule>
    <cfRule type="containsText" dxfId="224" priority="276" operator="containsText" text="Inexequível">
      <formula>NOT(ISERROR(SEARCH("Inexequível",N31)))</formula>
    </cfRule>
  </conditionalFormatting>
  <conditionalFormatting sqref="N38:N42">
    <cfRule type="cellIs" dxfId="223" priority="29" operator="lessThan">
      <formula>"K$25"</formula>
    </cfRule>
    <cfRule type="cellIs" dxfId="222" priority="30" operator="greaterThan">
      <formula>"J&amp;25"</formula>
    </cfRule>
    <cfRule type="containsText" dxfId="221" priority="34" operator="containsText" text="Válido">
      <formula>NOT(ISERROR(SEARCH("Válido",N38)))</formula>
    </cfRule>
    <cfRule type="containsText" dxfId="220" priority="35" operator="containsText" text="Inexequível">
      <formula>NOT(ISERROR(SEARCH("Inexequível",N38)))</formula>
    </cfRule>
    <cfRule type="aboveAverage" dxfId="219" priority="36" aboveAverage="0"/>
    <cfRule type="cellIs" dxfId="218" priority="32" operator="greaterThan">
      <formula>"J$25"</formula>
    </cfRule>
    <cfRule type="containsText" dxfId="217" priority="28" operator="containsText" text="Excessivamente elevado">
      <formula>NOT(ISERROR(SEARCH("Excessivamente elevado",N38)))</formula>
    </cfRule>
  </conditionalFormatting>
  <conditionalFormatting sqref="N43">
    <cfRule type="containsText" dxfId="216" priority="236" operator="containsText" text="Inexequível">
      <formula>NOT(ISERROR(SEARCH("Inexequível",N43)))</formula>
    </cfRule>
    <cfRule type="containsText" dxfId="215" priority="235" operator="containsText" text="Válido">
      <formula>NOT(ISERROR(SEARCH("Válido",N43)))</formula>
    </cfRule>
  </conditionalFormatting>
  <conditionalFormatting sqref="N45:N50">
    <cfRule type="containsText" dxfId="214" priority="26" operator="containsText" text="Inexequível">
      <formula>NOT(ISERROR(SEARCH("Inexequível",N45)))</formula>
    </cfRule>
    <cfRule type="aboveAverage" dxfId="213" priority="27" aboveAverage="0"/>
    <cfRule type="cellIs" dxfId="212" priority="20" operator="lessThan">
      <formula>"K$25"</formula>
    </cfRule>
    <cfRule type="cellIs" dxfId="211" priority="23" operator="greaterThan">
      <formula>"J$25"</formula>
    </cfRule>
    <cfRule type="containsText" dxfId="210" priority="25" operator="containsText" text="Válido">
      <formula>NOT(ISERROR(SEARCH("Válido",N45)))</formula>
    </cfRule>
    <cfRule type="containsText" dxfId="209" priority="19" operator="containsText" text="Excessivamente elevado">
      <formula>NOT(ISERROR(SEARCH("Excessivamente elevado",N45)))</formula>
    </cfRule>
  </conditionalFormatting>
  <conditionalFormatting sqref="N52:N56">
    <cfRule type="containsText" dxfId="208" priority="10" operator="containsText" text="Excessivamente elevado">
      <formula>NOT(ISERROR(SEARCH("Excessivamente elevado",N52)))</formula>
    </cfRule>
    <cfRule type="cellIs" dxfId="207" priority="11" operator="lessThan">
      <formula>"K$25"</formula>
    </cfRule>
    <cfRule type="cellIs" dxfId="206" priority="12" operator="greaterThan">
      <formula>"J&amp;25"</formula>
    </cfRule>
    <cfRule type="cellIs" dxfId="205" priority="14" operator="greaterThan">
      <formula>"J$25"</formula>
    </cfRule>
    <cfRule type="aboveAverage" dxfId="204" priority="18" aboveAverage="0"/>
    <cfRule type="containsText" dxfId="203" priority="16" operator="containsText" text="Válido">
      <formula>NOT(ISERROR(SEARCH("Válido",N52)))</formula>
    </cfRule>
    <cfRule type="containsText" dxfId="202" priority="17" operator="containsText" text="Inexequível">
      <formula>NOT(ISERROR(SEARCH("Inexequível",N52)))</formula>
    </cfRule>
  </conditionalFormatting>
  <conditionalFormatting sqref="N57">
    <cfRule type="containsText" dxfId="201" priority="155" operator="containsText" text="Válido">
      <formula>NOT(ISERROR(SEARCH("Válido",N57)))</formula>
    </cfRule>
    <cfRule type="containsText" dxfId="200" priority="156" operator="containsText" text="Inexequível">
      <formula>NOT(ISERROR(SEARCH("Inexequível",N57)))</formula>
    </cfRule>
  </conditionalFormatting>
  <conditionalFormatting sqref="N59:N63">
    <cfRule type="cellIs" dxfId="199" priority="2" operator="lessThan">
      <formula>"K$25"</formula>
    </cfRule>
    <cfRule type="cellIs" dxfId="198" priority="3" operator="greaterThan">
      <formula>"J&amp;25"</formula>
    </cfRule>
    <cfRule type="cellIs" dxfId="197" priority="5" operator="greaterThan">
      <formula>"J$25"</formula>
    </cfRule>
    <cfRule type="containsText" dxfId="196" priority="7" operator="containsText" text="Válido">
      <formula>NOT(ISERROR(SEARCH("Válido",N59)))</formula>
    </cfRule>
    <cfRule type="containsText" dxfId="195" priority="8" operator="containsText" text="Inexequível">
      <formula>NOT(ISERROR(SEARCH("Inexequível",N59)))</formula>
    </cfRule>
    <cfRule type="aboveAverage" dxfId="194" priority="9" aboveAverage="0"/>
    <cfRule type="containsText" dxfId="193" priority="1" operator="containsText" text="Excessivamente elevado">
      <formula>NOT(ISERROR(SEARCH("Excessivamente elevado",N59)))</formula>
    </cfRule>
  </conditionalFormatting>
  <conditionalFormatting sqref="N64">
    <cfRule type="containsText" dxfId="192" priority="114" operator="containsText" text="Válido">
      <formula>NOT(ISERROR(SEARCH("Válido",N64)))</formula>
    </cfRule>
    <cfRule type="containsText" dxfId="191" priority="115" operator="containsText" text="Inexequível">
      <formula>NOT(ISERROR(SEARCH("Inexequível",N64)))</formula>
    </cfRule>
  </conditionalFormatting>
  <conditionalFormatting sqref="N66:N71">
    <cfRule type="containsText" dxfId="190" priority="74" operator="containsText" text="Válido">
      <formula>NOT(ISERROR(SEARCH("Válido",N66)))</formula>
    </cfRule>
    <cfRule type="containsText" dxfId="189" priority="75" operator="containsText" text="Inexequível">
      <formula>NOT(ISERROR(SEARCH("Inexequível",N66)))</formula>
    </cfRule>
  </conditionalFormatting>
  <conditionalFormatting sqref="N17:O22 N6:N7 N9:N11 N13:P14 N15:N16 P17:P18 N73:P73 O89:P99 N100:P1048576">
    <cfRule type="containsText" dxfId="188" priority="1654" operator="containsText" text="Excessivamente elevado">
      <formula>NOT(ISERROR(SEARCH("Excessivamente elevado",N6)))</formula>
    </cfRule>
  </conditionalFormatting>
  <conditionalFormatting sqref="N17:O22 P17:P18">
    <cfRule type="cellIs" dxfId="187" priority="1662" operator="greaterThan">
      <formula>"J&amp;25"</formula>
    </cfRule>
  </conditionalFormatting>
  <conditionalFormatting sqref="N17:O22">
    <cfRule type="cellIs" dxfId="186" priority="1664" operator="greaterThan">
      <formula>"J$25"</formula>
    </cfRule>
    <cfRule type="containsText" priority="3414" operator="containsText" text="Excessivamente elevado">
      <formula>NOT(ISERROR(SEARCH("Excessivamente elevado",N17)))</formula>
    </cfRule>
  </conditionalFormatting>
  <conditionalFormatting sqref="N24:O29 P24:P25">
    <cfRule type="containsText" dxfId="185" priority="294" operator="containsText" text="Excessivamente elevado">
      <formula>NOT(ISERROR(SEARCH("Excessivamente elevado",N24)))</formula>
    </cfRule>
    <cfRule type="cellIs" dxfId="184" priority="296" operator="greaterThan">
      <formula>"J&amp;25"</formula>
    </cfRule>
  </conditionalFormatting>
  <conditionalFormatting sqref="N24:O29">
    <cfRule type="containsText" priority="299" operator="containsText" text="Excessivamente elevado">
      <formula>NOT(ISERROR(SEARCH("Excessivamente elevado",N24)))</formula>
    </cfRule>
    <cfRule type="cellIs" dxfId="183" priority="298" operator="greaterThan">
      <formula>"J$25"</formula>
    </cfRule>
  </conditionalFormatting>
  <conditionalFormatting sqref="N31:O36 P31:P32">
    <cfRule type="containsText" dxfId="182" priority="253" operator="containsText" text="Excessivamente elevado">
      <formula>NOT(ISERROR(SEARCH("Excessivamente elevado",N31)))</formula>
    </cfRule>
    <cfRule type="cellIs" dxfId="181" priority="255" operator="greaterThan">
      <formula>"J&amp;25"</formula>
    </cfRule>
  </conditionalFormatting>
  <conditionalFormatting sqref="N31:O36">
    <cfRule type="containsText" priority="258" operator="containsText" text="Excessivamente elevado">
      <formula>NOT(ISERROR(SEARCH("Excessivamente elevado",N31)))</formula>
    </cfRule>
    <cfRule type="cellIs" dxfId="180" priority="257" operator="greaterThan">
      <formula>"J$25"</formula>
    </cfRule>
  </conditionalFormatting>
  <conditionalFormatting sqref="N38:O43">
    <cfRule type="containsText" priority="33" operator="containsText" text="Excessivamente elevado">
      <formula>NOT(ISERROR(SEARCH("Excessivamente elevado",N38)))</formula>
    </cfRule>
  </conditionalFormatting>
  <conditionalFormatting sqref="N43:O43 P42:P43 P38:P39">
    <cfRule type="containsText" dxfId="179" priority="213" operator="containsText" text="Excessivamente elevado">
      <formula>NOT(ISERROR(SEARCH("Excessivamente elevado",N38)))</formula>
    </cfRule>
  </conditionalFormatting>
  <conditionalFormatting sqref="N45:O50">
    <cfRule type="cellIs" dxfId="178" priority="21" operator="greaterThan">
      <formula>"J&amp;25"</formula>
    </cfRule>
    <cfRule type="containsText" priority="24" operator="containsText" text="Excessivamente elevado">
      <formula>NOT(ISERROR(SEARCH("Excessivamente elevado",N45)))</formula>
    </cfRule>
  </conditionalFormatting>
  <conditionalFormatting sqref="N52:O57">
    <cfRule type="containsText" priority="15" operator="containsText" text="Excessivamente elevado">
      <formula>NOT(ISERROR(SEARCH("Excessivamente elevado",N52)))</formula>
    </cfRule>
  </conditionalFormatting>
  <conditionalFormatting sqref="N57:O57 P56:P57 P52:P53">
    <cfRule type="containsText" dxfId="177" priority="133" operator="containsText" text="Excessivamente elevado">
      <formula>NOT(ISERROR(SEARCH("Excessivamente elevado",N52)))</formula>
    </cfRule>
  </conditionalFormatting>
  <conditionalFormatting sqref="N59:O64">
    <cfRule type="containsText" priority="6" operator="containsText" text="Excessivamente elevado">
      <formula>NOT(ISERROR(SEARCH("Excessivamente elevado",N59)))</formula>
    </cfRule>
  </conditionalFormatting>
  <conditionalFormatting sqref="N64:O64 P63:P64 P59:P60">
    <cfRule type="containsText" dxfId="176" priority="92" operator="containsText" text="Excessivamente elevado">
      <formula>NOT(ISERROR(SEARCH("Excessivamente elevado",N59)))</formula>
    </cfRule>
  </conditionalFormatting>
  <conditionalFormatting sqref="N66:O71 P66:P67">
    <cfRule type="containsText" dxfId="175" priority="52" operator="containsText" text="Excessivamente elevado">
      <formula>NOT(ISERROR(SEARCH("Excessivamente elevado",N66)))</formula>
    </cfRule>
    <cfRule type="cellIs" dxfId="174" priority="54" operator="greaterThan">
      <formula>"J&amp;25"</formula>
    </cfRule>
  </conditionalFormatting>
  <conditionalFormatting sqref="N66:O71">
    <cfRule type="cellIs" dxfId="173" priority="56" operator="greaterThan">
      <formula>"J$25"</formula>
    </cfRule>
    <cfRule type="containsText" priority="57" operator="containsText" text="Excessivamente elevado">
      <formula>NOT(ISERROR(SEARCH("Excessivamente elevado",N66)))</formula>
    </cfRule>
  </conditionalFormatting>
  <conditionalFormatting sqref="N30:P30">
    <cfRule type="containsText" dxfId="172" priority="278" operator="containsText" text="Excessivamente elevado">
      <formula>NOT(ISERROR(SEARCH("Excessivamente elevado",N30)))</formula>
    </cfRule>
  </conditionalFormatting>
  <conditionalFormatting sqref="N58:P58">
    <cfRule type="containsText" dxfId="171" priority="117" operator="containsText" text="Excessivamente elevado">
      <formula>NOT(ISERROR(SEARCH("Excessivamente elevado",N58)))</formula>
    </cfRule>
  </conditionalFormatting>
  <conditionalFormatting sqref="O15">
    <cfRule type="containsText" dxfId="170" priority="1591" operator="containsText" text="Excessivamente elevado">
      <formula>NOT(ISERROR(SEARCH("Excessivamente elevado",O15)))</formula>
    </cfRule>
  </conditionalFormatting>
  <conditionalFormatting sqref="O17:O21">
    <cfRule type="aboveAverage" dxfId="169" priority="3417" aboveAverage="0"/>
    <cfRule type="containsText" dxfId="168" priority="3416" operator="containsText" text="Inexequível">
      <formula>NOT(ISERROR(SEARCH("Inexequível",O17)))</formula>
    </cfRule>
    <cfRule type="containsText" dxfId="167" priority="3415" operator="containsText" text="Válido">
      <formula>NOT(ISERROR(SEARCH("Válido",O17)))</formula>
    </cfRule>
  </conditionalFormatting>
  <conditionalFormatting sqref="O21:O22">
    <cfRule type="cellIs" dxfId="166" priority="736" operator="greaterThan">
      <formula>"J$25"</formula>
    </cfRule>
    <cfRule type="aboveAverage" dxfId="165" priority="3431" aboveAverage="0"/>
  </conditionalFormatting>
  <conditionalFormatting sqref="O24:O28">
    <cfRule type="containsText" dxfId="164" priority="300" operator="containsText" text="Válido">
      <formula>NOT(ISERROR(SEARCH("Válido",O24)))</formula>
    </cfRule>
    <cfRule type="containsText" dxfId="163" priority="301" operator="containsText" text="Inexequível">
      <formula>NOT(ISERROR(SEARCH("Inexequível",O24)))</formula>
    </cfRule>
    <cfRule type="aboveAverage" dxfId="162" priority="302" aboveAverage="0"/>
  </conditionalFormatting>
  <conditionalFormatting sqref="O28:O29">
    <cfRule type="aboveAverage" dxfId="161" priority="310" aboveAverage="0"/>
    <cfRule type="cellIs" dxfId="160" priority="292" operator="greaterThan">
      <formula>"J$25"</formula>
    </cfRule>
  </conditionalFormatting>
  <conditionalFormatting sqref="O31:O35">
    <cfRule type="aboveAverage" dxfId="159" priority="261" aboveAverage="0"/>
    <cfRule type="containsText" dxfId="158" priority="259" operator="containsText" text="Válido">
      <formula>NOT(ISERROR(SEARCH("Válido",O31)))</formula>
    </cfRule>
    <cfRule type="containsText" dxfId="157" priority="260" operator="containsText" text="Inexequível">
      <formula>NOT(ISERROR(SEARCH("Inexequível",O31)))</formula>
    </cfRule>
  </conditionalFormatting>
  <conditionalFormatting sqref="O35:O36">
    <cfRule type="cellIs" dxfId="156" priority="251" operator="greaterThan">
      <formula>"J$25"</formula>
    </cfRule>
    <cfRule type="aboveAverage" dxfId="155" priority="269" aboveAverage="0"/>
  </conditionalFormatting>
  <conditionalFormatting sqref="O38:O42 N43:O43 P38:P39">
    <cfRule type="cellIs" dxfId="154" priority="215" operator="greaterThan">
      <formula>"J&amp;25"</formula>
    </cfRule>
  </conditionalFormatting>
  <conditionalFormatting sqref="O38:O42 N43:O43">
    <cfRule type="cellIs" dxfId="153" priority="217" operator="greaterThan">
      <formula>"J$25"</formula>
    </cfRule>
  </conditionalFormatting>
  <conditionalFormatting sqref="O38:O42">
    <cfRule type="aboveAverage" dxfId="152" priority="221" aboveAverage="0"/>
    <cfRule type="containsText" dxfId="151" priority="220" operator="containsText" text="Inexequível">
      <formula>NOT(ISERROR(SEARCH("Inexequível",O38)))</formula>
    </cfRule>
    <cfRule type="containsText" dxfId="150" priority="219" operator="containsText" text="Válido">
      <formula>NOT(ISERROR(SEARCH("Válido",O38)))</formula>
    </cfRule>
  </conditionalFormatting>
  <conditionalFormatting sqref="O38:O43">
    <cfRule type="containsText" dxfId="149" priority="212" operator="containsText" text="Excessivamente elevado">
      <formula>NOT(ISERROR(SEARCH("Excessivamente elevado",O38)))</formula>
    </cfRule>
  </conditionalFormatting>
  <conditionalFormatting sqref="O42:O43">
    <cfRule type="aboveAverage" dxfId="148" priority="229" aboveAverage="0"/>
    <cfRule type="cellIs" dxfId="147" priority="211" operator="greaterThan">
      <formula>"J$25"</formula>
    </cfRule>
  </conditionalFormatting>
  <conditionalFormatting sqref="O45:O49">
    <cfRule type="containsText" dxfId="146" priority="180" operator="containsText" text="Inexequível">
      <formula>NOT(ISERROR(SEARCH("Inexequível",O45)))</formula>
    </cfRule>
    <cfRule type="aboveAverage" dxfId="145" priority="181" aboveAverage="0"/>
    <cfRule type="containsText" dxfId="144" priority="179" operator="containsText" text="Válido">
      <formula>NOT(ISERROR(SEARCH("Válido",O45)))</formula>
    </cfRule>
  </conditionalFormatting>
  <conditionalFormatting sqref="O45:O50">
    <cfRule type="containsText" dxfId="143" priority="172" operator="containsText" text="Excessivamente elevado">
      <formula>NOT(ISERROR(SEARCH("Excessivamente elevado",O45)))</formula>
    </cfRule>
    <cfRule type="cellIs" dxfId="142" priority="177" operator="greaterThan">
      <formula>"J$25"</formula>
    </cfRule>
  </conditionalFormatting>
  <conditionalFormatting sqref="O49:O50">
    <cfRule type="cellIs" dxfId="141" priority="171" operator="greaterThan">
      <formula>"J$25"</formula>
    </cfRule>
    <cfRule type="aboveAverage" dxfId="140" priority="189" aboveAverage="0"/>
  </conditionalFormatting>
  <conditionalFormatting sqref="O52:O56 N57:O57 P52:P53">
    <cfRule type="cellIs" dxfId="139" priority="135" operator="greaterThan">
      <formula>"J&amp;25"</formula>
    </cfRule>
  </conditionalFormatting>
  <conditionalFormatting sqref="O52:O56 N57:O57">
    <cfRule type="cellIs" dxfId="138" priority="137" operator="greaterThan">
      <formula>"J$25"</formula>
    </cfRule>
  </conditionalFormatting>
  <conditionalFormatting sqref="O52:O56">
    <cfRule type="containsText" dxfId="137" priority="139" operator="containsText" text="Válido">
      <formula>NOT(ISERROR(SEARCH("Válido",O52)))</formula>
    </cfRule>
    <cfRule type="aboveAverage" dxfId="136" priority="141" aboveAverage="0"/>
    <cfRule type="containsText" dxfId="135" priority="140" operator="containsText" text="Inexequível">
      <formula>NOT(ISERROR(SEARCH("Inexequível",O52)))</formula>
    </cfRule>
  </conditionalFormatting>
  <conditionalFormatting sqref="O52:O57">
    <cfRule type="containsText" dxfId="134" priority="132" operator="containsText" text="Excessivamente elevado">
      <formula>NOT(ISERROR(SEARCH("Excessivamente elevado",O52)))</formula>
    </cfRule>
  </conditionalFormatting>
  <conditionalFormatting sqref="O56:O57">
    <cfRule type="cellIs" dxfId="133" priority="131" operator="greaterThan">
      <formula>"J$25"</formula>
    </cfRule>
    <cfRule type="aboveAverage" dxfId="132" priority="149" aboveAverage="0"/>
  </conditionalFormatting>
  <conditionalFormatting sqref="O59:O63 N64:O64 P59:P60">
    <cfRule type="cellIs" dxfId="131" priority="94" operator="greaterThan">
      <formula>"J&amp;25"</formula>
    </cfRule>
  </conditionalFormatting>
  <conditionalFormatting sqref="O59:O63 N64:O64">
    <cfRule type="cellIs" dxfId="130" priority="96" operator="greaterThan">
      <formula>"J$25"</formula>
    </cfRule>
  </conditionalFormatting>
  <conditionalFormatting sqref="O59:O63">
    <cfRule type="aboveAverage" dxfId="129" priority="100" aboveAverage="0"/>
    <cfRule type="containsText" dxfId="128" priority="98" operator="containsText" text="Válido">
      <formula>NOT(ISERROR(SEARCH("Válido",O59)))</formula>
    </cfRule>
    <cfRule type="containsText" dxfId="127" priority="99" operator="containsText" text="Inexequível">
      <formula>NOT(ISERROR(SEARCH("Inexequível",O59)))</formula>
    </cfRule>
  </conditionalFormatting>
  <conditionalFormatting sqref="O59:O64">
    <cfRule type="containsText" dxfId="126" priority="91" operator="containsText" text="Excessivamente elevado">
      <formula>NOT(ISERROR(SEARCH("Excessivamente elevado",O59)))</formula>
    </cfRule>
  </conditionalFormatting>
  <conditionalFormatting sqref="O63:O64">
    <cfRule type="aboveAverage" dxfId="125" priority="108" aboveAverage="0"/>
    <cfRule type="cellIs" dxfId="124" priority="90" operator="greaterThan">
      <formula>"J$25"</formula>
    </cfRule>
  </conditionalFormatting>
  <conditionalFormatting sqref="O66:O70">
    <cfRule type="aboveAverage" dxfId="123" priority="60" aboveAverage="0"/>
    <cfRule type="containsText" dxfId="122" priority="59" operator="containsText" text="Inexequível">
      <formula>NOT(ISERROR(SEARCH("Inexequível",O66)))</formula>
    </cfRule>
    <cfRule type="containsText" dxfId="121" priority="58" operator="containsText" text="Válido">
      <formula>NOT(ISERROR(SEARCH("Válido",O66)))</formula>
    </cfRule>
  </conditionalFormatting>
  <conditionalFormatting sqref="O70:O71">
    <cfRule type="aboveAverage" dxfId="120" priority="68" aboveAverage="0"/>
    <cfRule type="cellIs" dxfId="119" priority="50" operator="greaterThan">
      <formula>"J$25"</formula>
    </cfRule>
  </conditionalFormatting>
  <conditionalFormatting sqref="O21:P22">
    <cfRule type="containsText" dxfId="118" priority="3430" operator="containsText" text="Inexequível">
      <formula>NOT(ISERROR(SEARCH("Inexequível",O21)))</formula>
    </cfRule>
    <cfRule type="containsText" dxfId="117" priority="737" operator="containsText" text="Excessivamente elevado">
      <formula>NOT(ISERROR(SEARCH("Excessivamente elevado",O21)))</formula>
    </cfRule>
    <cfRule type="cellIs" dxfId="116" priority="701" operator="greaterThan">
      <formula>"J&amp;25"</formula>
    </cfRule>
    <cfRule type="cellIs" dxfId="115" priority="700" operator="lessThan">
      <formula>"K$25"</formula>
    </cfRule>
    <cfRule type="containsText" dxfId="114" priority="3429" operator="containsText" text="Válido">
      <formula>NOT(ISERROR(SEARCH("Válido",O21)))</formula>
    </cfRule>
  </conditionalFormatting>
  <conditionalFormatting sqref="O28:P29">
    <cfRule type="containsText" dxfId="113" priority="293" operator="containsText" text="Excessivamente elevado">
      <formula>NOT(ISERROR(SEARCH("Excessivamente elevado",O28)))</formula>
    </cfRule>
    <cfRule type="cellIs" dxfId="112" priority="281" operator="greaterThan">
      <formula>"J&amp;25"</formula>
    </cfRule>
    <cfRule type="containsText" dxfId="111" priority="309" operator="containsText" text="Inexequível">
      <formula>NOT(ISERROR(SEARCH("Inexequível",O28)))</formula>
    </cfRule>
    <cfRule type="containsText" dxfId="110" priority="308" operator="containsText" text="Válido">
      <formula>NOT(ISERROR(SEARCH("Válido",O28)))</formula>
    </cfRule>
    <cfRule type="cellIs" dxfId="109" priority="280" operator="lessThan">
      <formula>"K$25"</formula>
    </cfRule>
  </conditionalFormatting>
  <conditionalFormatting sqref="O35:P36">
    <cfRule type="cellIs" dxfId="108" priority="240" operator="greaterThan">
      <formula>"J&amp;25"</formula>
    </cfRule>
    <cfRule type="containsText" dxfId="107" priority="252" operator="containsText" text="Excessivamente elevado">
      <formula>NOT(ISERROR(SEARCH("Excessivamente elevado",O35)))</formula>
    </cfRule>
    <cfRule type="containsText" dxfId="106" priority="267" operator="containsText" text="Válido">
      <formula>NOT(ISERROR(SEARCH("Válido",O35)))</formula>
    </cfRule>
    <cfRule type="cellIs" dxfId="105" priority="239" operator="lessThan">
      <formula>"K$25"</formula>
    </cfRule>
    <cfRule type="containsText" dxfId="104" priority="268" operator="containsText" text="Inexequível">
      <formula>NOT(ISERROR(SEARCH("Inexequível",O35)))</formula>
    </cfRule>
  </conditionalFormatting>
  <conditionalFormatting sqref="O42:P43">
    <cfRule type="cellIs" dxfId="103" priority="200" operator="greaterThan">
      <formula>"J&amp;25"</formula>
    </cfRule>
    <cfRule type="containsText" dxfId="102" priority="227" operator="containsText" text="Válido">
      <formula>NOT(ISERROR(SEARCH("Válido",O42)))</formula>
    </cfRule>
    <cfRule type="cellIs" dxfId="101" priority="199" operator="lessThan">
      <formula>"K$25"</formula>
    </cfRule>
    <cfRule type="containsText" dxfId="100" priority="228" operator="containsText" text="Inexequível">
      <formula>NOT(ISERROR(SEARCH("Inexequível",O42)))</formula>
    </cfRule>
  </conditionalFormatting>
  <conditionalFormatting sqref="O49:P50 P45:P46">
    <cfRule type="containsText" dxfId="99" priority="173" operator="containsText" text="Excessivamente elevado">
      <formula>NOT(ISERROR(SEARCH("Excessivamente elevado",O45)))</formula>
    </cfRule>
    <cfRule type="cellIs" dxfId="98" priority="175" operator="greaterThan">
      <formula>"J&amp;25"</formula>
    </cfRule>
  </conditionalFormatting>
  <conditionalFormatting sqref="O49:P50">
    <cfRule type="containsText" dxfId="97" priority="188" operator="containsText" text="Inexequível">
      <formula>NOT(ISERROR(SEARCH("Inexequível",O49)))</formula>
    </cfRule>
    <cfRule type="containsText" dxfId="96" priority="187" operator="containsText" text="Válido">
      <formula>NOT(ISERROR(SEARCH("Válido",O49)))</formula>
    </cfRule>
    <cfRule type="cellIs" dxfId="95" priority="159" operator="lessThan">
      <formula>"K$25"</formula>
    </cfRule>
  </conditionalFormatting>
  <conditionalFormatting sqref="O56:P57">
    <cfRule type="containsText" dxfId="94" priority="148" operator="containsText" text="Inexequível">
      <formula>NOT(ISERROR(SEARCH("Inexequível",O56)))</formula>
    </cfRule>
    <cfRule type="cellIs" dxfId="93" priority="119" operator="lessThan">
      <formula>"K$25"</formula>
    </cfRule>
    <cfRule type="cellIs" dxfId="92" priority="120" operator="greaterThan">
      <formula>"J&amp;25"</formula>
    </cfRule>
    <cfRule type="containsText" dxfId="91" priority="147" operator="containsText" text="Válido">
      <formula>NOT(ISERROR(SEARCH("Válido",O56)))</formula>
    </cfRule>
  </conditionalFormatting>
  <conditionalFormatting sqref="O63:P64">
    <cfRule type="containsText" dxfId="90" priority="106" operator="containsText" text="Válido">
      <formula>NOT(ISERROR(SEARCH("Válido",O63)))</formula>
    </cfRule>
    <cfRule type="cellIs" dxfId="89" priority="78" operator="lessThan">
      <formula>"K$25"</formula>
    </cfRule>
    <cfRule type="cellIs" dxfId="88" priority="79" operator="greaterThan">
      <formula>"J&amp;25"</formula>
    </cfRule>
    <cfRule type="containsText" dxfId="87" priority="107" operator="containsText" text="Inexequível">
      <formula>NOT(ISERROR(SEARCH("Inexequível",O63)))</formula>
    </cfRule>
  </conditionalFormatting>
  <conditionalFormatting sqref="O70:P71">
    <cfRule type="cellIs" dxfId="86" priority="38" operator="lessThan">
      <formula>"K$25"</formula>
    </cfRule>
    <cfRule type="cellIs" dxfId="85" priority="39" operator="greaterThan">
      <formula>"J&amp;25"</formula>
    </cfRule>
    <cfRule type="containsText" dxfId="84" priority="51" operator="containsText" text="Excessivamente elevado">
      <formula>NOT(ISERROR(SEARCH("Excessivamente elevado",O70)))</formula>
    </cfRule>
    <cfRule type="containsText" dxfId="83" priority="67" operator="containsText" text="Inexequível">
      <formula>NOT(ISERROR(SEARCH("Inexequível",O70)))</formula>
    </cfRule>
    <cfRule type="containsText" dxfId="82" priority="66" operator="containsText" text="Válido">
      <formula>NOT(ISERROR(SEARCH("Válido",O70)))</formula>
    </cfRule>
  </conditionalFormatting>
  <conditionalFormatting sqref="P17:P18 N17:O22 P21:P22">
    <cfRule type="cellIs" dxfId="81" priority="1661" operator="lessThan">
      <formula>"K$25"</formula>
    </cfRule>
  </conditionalFormatting>
  <conditionalFormatting sqref="P17:P18">
    <cfRule type="containsText" priority="3424" operator="containsText" text="Excessivamente elevado">
      <formula>NOT(ISERROR(SEARCH("Excessivamente elevado",P17)))</formula>
    </cfRule>
    <cfRule type="containsText" dxfId="80" priority="3425" operator="containsText" text="Válido">
      <formula>NOT(ISERROR(SEARCH("Válido",P17)))</formula>
    </cfRule>
    <cfRule type="containsText" dxfId="79" priority="3426" operator="containsText" text="Inexequível">
      <formula>NOT(ISERROR(SEARCH("Inexequível",P17)))</formula>
    </cfRule>
    <cfRule type="aboveAverage" dxfId="78" priority="3427" aboveAverage="0"/>
  </conditionalFormatting>
  <conditionalFormatting sqref="P21 N17:N22">
    <cfRule type="aboveAverage" dxfId="77" priority="3439" aboveAverage="0"/>
  </conditionalFormatting>
  <conditionalFormatting sqref="P21">
    <cfRule type="containsText" dxfId="76" priority="703" operator="containsText" text="Válido">
      <formula>NOT(ISERROR(SEARCH("Válido",P21)))</formula>
    </cfRule>
    <cfRule type="aboveAverage" dxfId="75" priority="705" aboveAverage="0"/>
    <cfRule type="containsText" dxfId="74" priority="704" operator="containsText" text="Inexequível">
      <formula>NOT(ISERROR(SEARCH("Inexequível",P21)))</formula>
    </cfRule>
  </conditionalFormatting>
  <conditionalFormatting sqref="P21:P22">
    <cfRule type="containsText" priority="702" operator="containsText" text="Excessivamente elevado">
      <formula>NOT(ISERROR(SEARCH("Excessivamente elevado",P21)))</formula>
    </cfRule>
    <cfRule type="containsText" dxfId="73" priority="699" operator="containsText" text="Excessivamente elevado">
      <formula>NOT(ISERROR(SEARCH("Excessivamente elevado",P21)))</formula>
    </cfRule>
  </conditionalFormatting>
  <conditionalFormatting sqref="P22">
    <cfRule type="aboveAverage" dxfId="72" priority="3435" aboveAverage="0"/>
  </conditionalFormatting>
  <conditionalFormatting sqref="P24:P25 N24:O29 P28:P29">
    <cfRule type="cellIs" dxfId="71" priority="295" operator="lessThan">
      <formula>"K$25"</formula>
    </cfRule>
  </conditionalFormatting>
  <conditionalFormatting sqref="P24:P25">
    <cfRule type="containsText" priority="303" operator="containsText" text="Excessivamente elevado">
      <formula>NOT(ISERROR(SEARCH("Excessivamente elevado",P24)))</formula>
    </cfRule>
    <cfRule type="aboveAverage" dxfId="70" priority="306" aboveAverage="0"/>
    <cfRule type="containsText" dxfId="69" priority="305" operator="containsText" text="Inexequível">
      <formula>NOT(ISERROR(SEARCH("Inexequível",P24)))</formula>
    </cfRule>
    <cfRule type="containsText" dxfId="68" priority="304" operator="containsText" text="Válido">
      <formula>NOT(ISERROR(SEARCH("Válido",P24)))</formula>
    </cfRule>
  </conditionalFormatting>
  <conditionalFormatting sqref="P28 N24:N29">
    <cfRule type="aboveAverage" dxfId="67" priority="318" aboveAverage="0"/>
  </conditionalFormatting>
  <conditionalFormatting sqref="P28">
    <cfRule type="containsText" dxfId="66" priority="283" operator="containsText" text="Válido">
      <formula>NOT(ISERROR(SEARCH("Válido",P28)))</formula>
    </cfRule>
    <cfRule type="aboveAverage" dxfId="65" priority="285" aboveAverage="0"/>
    <cfRule type="containsText" dxfId="64" priority="284" operator="containsText" text="Inexequível">
      <formula>NOT(ISERROR(SEARCH("Inexequível",P28)))</formula>
    </cfRule>
  </conditionalFormatting>
  <conditionalFormatting sqref="P28:P29">
    <cfRule type="containsText" priority="282" operator="containsText" text="Excessivamente elevado">
      <formula>NOT(ISERROR(SEARCH("Excessivamente elevado",P28)))</formula>
    </cfRule>
    <cfRule type="containsText" dxfId="63" priority="279" operator="containsText" text="Excessivamente elevado">
      <formula>NOT(ISERROR(SEARCH("Excessivamente elevado",P28)))</formula>
    </cfRule>
  </conditionalFormatting>
  <conditionalFormatting sqref="P29">
    <cfRule type="aboveAverage" dxfId="62" priority="314" aboveAverage="0"/>
  </conditionalFormatting>
  <conditionalFormatting sqref="P31:P32 N31:O36 P35:P36">
    <cfRule type="cellIs" dxfId="61" priority="254" operator="lessThan">
      <formula>"K$25"</formula>
    </cfRule>
  </conditionalFormatting>
  <conditionalFormatting sqref="P31:P32">
    <cfRule type="containsText" priority="262" operator="containsText" text="Excessivamente elevado">
      <formula>NOT(ISERROR(SEARCH("Excessivamente elevado",P31)))</formula>
    </cfRule>
    <cfRule type="aboveAverage" dxfId="60" priority="265" aboveAverage="0"/>
    <cfRule type="containsText" dxfId="59" priority="264" operator="containsText" text="Inexequível">
      <formula>NOT(ISERROR(SEARCH("Inexequível",P31)))</formula>
    </cfRule>
    <cfRule type="containsText" dxfId="58" priority="263" operator="containsText" text="Válido">
      <formula>NOT(ISERROR(SEARCH("Válido",P31)))</formula>
    </cfRule>
  </conditionalFormatting>
  <conditionalFormatting sqref="P35 N31:N36">
    <cfRule type="aboveAverage" dxfId="57" priority="277" aboveAverage="0"/>
  </conditionalFormatting>
  <conditionalFormatting sqref="P35">
    <cfRule type="containsText" dxfId="56" priority="242" operator="containsText" text="Válido">
      <formula>NOT(ISERROR(SEARCH("Válido",P35)))</formula>
    </cfRule>
    <cfRule type="containsText" dxfId="55" priority="243" operator="containsText" text="Inexequível">
      <formula>NOT(ISERROR(SEARCH("Inexequível",P35)))</formula>
    </cfRule>
    <cfRule type="aboveAverage" dxfId="54" priority="244" aboveAverage="0"/>
  </conditionalFormatting>
  <conditionalFormatting sqref="P35:P36">
    <cfRule type="containsText" priority="241" operator="containsText" text="Excessivamente elevado">
      <formula>NOT(ISERROR(SEARCH("Excessivamente elevado",P35)))</formula>
    </cfRule>
    <cfRule type="containsText" dxfId="53" priority="238" operator="containsText" text="Excessivamente elevado">
      <formula>NOT(ISERROR(SEARCH("Excessivamente elevado",P35)))</formula>
    </cfRule>
  </conditionalFormatting>
  <conditionalFormatting sqref="P36">
    <cfRule type="aboveAverage" dxfId="52" priority="273" aboveAverage="0"/>
  </conditionalFormatting>
  <conditionalFormatting sqref="P38:P39 P42:P43 N43:O43 O38:O42">
    <cfRule type="cellIs" dxfId="51" priority="214" operator="lessThan">
      <formula>"K$25"</formula>
    </cfRule>
  </conditionalFormatting>
  <conditionalFormatting sqref="P38:P39">
    <cfRule type="containsText" dxfId="50" priority="224" operator="containsText" text="Inexequível">
      <formula>NOT(ISERROR(SEARCH("Inexequível",P38)))</formula>
    </cfRule>
    <cfRule type="aboveAverage" dxfId="49" priority="225" aboveAverage="0"/>
    <cfRule type="containsText" priority="222" operator="containsText" text="Excessivamente elevado">
      <formula>NOT(ISERROR(SEARCH("Excessivamente elevado",P38)))</formula>
    </cfRule>
    <cfRule type="containsText" dxfId="48" priority="223" operator="containsText" text="Válido">
      <formula>NOT(ISERROR(SEARCH("Válido",P38)))</formula>
    </cfRule>
  </conditionalFormatting>
  <conditionalFormatting sqref="P42 N43">
    <cfRule type="aboveAverage" dxfId="47" priority="237" aboveAverage="0"/>
  </conditionalFormatting>
  <conditionalFormatting sqref="P42">
    <cfRule type="containsText" dxfId="46" priority="203" operator="containsText" text="Inexequível">
      <formula>NOT(ISERROR(SEARCH("Inexequível",P42)))</formula>
    </cfRule>
    <cfRule type="aboveAverage" dxfId="45" priority="204" aboveAverage="0"/>
    <cfRule type="containsText" dxfId="44" priority="202" operator="containsText" text="Válido">
      <formula>NOT(ISERROR(SEARCH("Válido",P42)))</formula>
    </cfRule>
  </conditionalFormatting>
  <conditionalFormatting sqref="P42:P43">
    <cfRule type="containsText" dxfId="43" priority="198" operator="containsText" text="Excessivamente elevado">
      <formula>NOT(ISERROR(SEARCH("Excessivamente elevado",P42)))</formula>
    </cfRule>
    <cfRule type="containsText" priority="201" operator="containsText" text="Excessivamente elevado">
      <formula>NOT(ISERROR(SEARCH("Excessivamente elevado",P42)))</formula>
    </cfRule>
  </conditionalFormatting>
  <conditionalFormatting sqref="P43">
    <cfRule type="aboveAverage" dxfId="42" priority="233" aboveAverage="0"/>
  </conditionalFormatting>
  <conditionalFormatting sqref="P45:P46 O45:O50 O49:P50">
    <cfRule type="cellIs" dxfId="41" priority="174" operator="lessThan">
      <formula>"K$25"</formula>
    </cfRule>
  </conditionalFormatting>
  <conditionalFormatting sqref="P45:P46">
    <cfRule type="aboveAverage" dxfId="40" priority="185" aboveAverage="0"/>
    <cfRule type="containsText" dxfId="39" priority="184" operator="containsText" text="Inexequível">
      <formula>NOT(ISERROR(SEARCH("Inexequível",P45)))</formula>
    </cfRule>
    <cfRule type="containsText" priority="182" operator="containsText" text="Excessivamente elevado">
      <formula>NOT(ISERROR(SEARCH("Excessivamente elevado",P45)))</formula>
    </cfRule>
    <cfRule type="containsText" dxfId="38" priority="183" operator="containsText" text="Válido">
      <formula>NOT(ISERROR(SEARCH("Válido",P45)))</formula>
    </cfRule>
  </conditionalFormatting>
  <conditionalFormatting sqref="P49">
    <cfRule type="containsText" dxfId="37" priority="162" operator="containsText" text="Válido">
      <formula>NOT(ISERROR(SEARCH("Válido",P49)))</formula>
    </cfRule>
    <cfRule type="containsText" dxfId="36" priority="163" operator="containsText" text="Inexequível">
      <formula>NOT(ISERROR(SEARCH("Inexequível",P49)))</formula>
    </cfRule>
    <cfRule type="aboveAverage" dxfId="35" priority="197" aboveAverage="0"/>
    <cfRule type="aboveAverage" dxfId="34" priority="164" aboveAverage="0"/>
  </conditionalFormatting>
  <conditionalFormatting sqref="P49:P50">
    <cfRule type="containsText" priority="161" operator="containsText" text="Excessivamente elevado">
      <formula>NOT(ISERROR(SEARCH("Excessivamente elevado",P49)))</formula>
    </cfRule>
    <cfRule type="containsText" dxfId="33" priority="158" operator="containsText" text="Excessivamente elevado">
      <formula>NOT(ISERROR(SEARCH("Excessivamente elevado",P49)))</formula>
    </cfRule>
    <cfRule type="cellIs" dxfId="32" priority="160" operator="greaterThan">
      <formula>"J&amp;25"</formula>
    </cfRule>
  </conditionalFormatting>
  <conditionalFormatting sqref="P50">
    <cfRule type="aboveAverage" dxfId="31" priority="193" aboveAverage="0"/>
  </conditionalFormatting>
  <conditionalFormatting sqref="P52:P53 P56:P57 N57:O57 O52:O56">
    <cfRule type="cellIs" dxfId="30" priority="134" operator="lessThan">
      <formula>"K$25"</formula>
    </cfRule>
  </conditionalFormatting>
  <conditionalFormatting sqref="P52:P53">
    <cfRule type="aboveAverage" dxfId="29" priority="145" aboveAverage="0"/>
    <cfRule type="containsText" dxfId="28" priority="144" operator="containsText" text="Inexequível">
      <formula>NOT(ISERROR(SEARCH("Inexequível",P52)))</formula>
    </cfRule>
    <cfRule type="containsText" dxfId="27" priority="143" operator="containsText" text="Válido">
      <formula>NOT(ISERROR(SEARCH("Válido",P52)))</formula>
    </cfRule>
    <cfRule type="containsText" priority="142" operator="containsText" text="Excessivamente elevado">
      <formula>NOT(ISERROR(SEARCH("Excessivamente elevado",P52)))</formula>
    </cfRule>
  </conditionalFormatting>
  <conditionalFormatting sqref="P56 N57">
    <cfRule type="aboveAverage" dxfId="26" priority="157" aboveAverage="0"/>
  </conditionalFormatting>
  <conditionalFormatting sqref="P56">
    <cfRule type="aboveAverage" dxfId="25" priority="124" aboveAverage="0"/>
    <cfRule type="containsText" dxfId="24" priority="123" operator="containsText" text="Inexequível">
      <formula>NOT(ISERROR(SEARCH("Inexequível",P56)))</formula>
    </cfRule>
    <cfRule type="containsText" dxfId="23" priority="122" operator="containsText" text="Válido">
      <formula>NOT(ISERROR(SEARCH("Válido",P56)))</formula>
    </cfRule>
  </conditionalFormatting>
  <conditionalFormatting sqref="P56:P57">
    <cfRule type="containsText" dxfId="22" priority="118" operator="containsText" text="Excessivamente elevado">
      <formula>NOT(ISERROR(SEARCH("Excessivamente elevado",P56)))</formula>
    </cfRule>
    <cfRule type="containsText" priority="121" operator="containsText" text="Excessivamente elevado">
      <formula>NOT(ISERROR(SEARCH("Excessivamente elevado",P56)))</formula>
    </cfRule>
  </conditionalFormatting>
  <conditionalFormatting sqref="P57">
    <cfRule type="aboveAverage" dxfId="21" priority="153" aboveAverage="0"/>
  </conditionalFormatting>
  <conditionalFormatting sqref="P59:P60 P63:P64 N64:O64 O59:O63">
    <cfRule type="cellIs" dxfId="20" priority="93" operator="lessThan">
      <formula>"K$25"</formula>
    </cfRule>
  </conditionalFormatting>
  <conditionalFormatting sqref="P59:P60">
    <cfRule type="aboveAverage" dxfId="19" priority="104" aboveAverage="0"/>
    <cfRule type="containsText" dxfId="18" priority="102" operator="containsText" text="Válido">
      <formula>NOT(ISERROR(SEARCH("Válido",P59)))</formula>
    </cfRule>
    <cfRule type="containsText" priority="101" operator="containsText" text="Excessivamente elevado">
      <formula>NOT(ISERROR(SEARCH("Excessivamente elevado",P59)))</formula>
    </cfRule>
    <cfRule type="containsText" dxfId="17" priority="103" operator="containsText" text="Inexequível">
      <formula>NOT(ISERROR(SEARCH("Inexequível",P59)))</formula>
    </cfRule>
  </conditionalFormatting>
  <conditionalFormatting sqref="P63 N64">
    <cfRule type="aboveAverage" dxfId="16" priority="116" aboveAverage="0"/>
  </conditionalFormatting>
  <conditionalFormatting sqref="P63">
    <cfRule type="aboveAverage" dxfId="15" priority="83" aboveAverage="0"/>
    <cfRule type="containsText" dxfId="14" priority="82" operator="containsText" text="Inexequível">
      <formula>NOT(ISERROR(SEARCH("Inexequível",P63)))</formula>
    </cfRule>
    <cfRule type="containsText" dxfId="13" priority="81" operator="containsText" text="Válido">
      <formula>NOT(ISERROR(SEARCH("Válido",P63)))</formula>
    </cfRule>
  </conditionalFormatting>
  <conditionalFormatting sqref="P63:P64">
    <cfRule type="containsText" priority="80" operator="containsText" text="Excessivamente elevado">
      <formula>NOT(ISERROR(SEARCH("Excessivamente elevado",P63)))</formula>
    </cfRule>
    <cfRule type="containsText" dxfId="12" priority="77" operator="containsText" text="Excessivamente elevado">
      <formula>NOT(ISERROR(SEARCH("Excessivamente elevado",P63)))</formula>
    </cfRule>
  </conditionalFormatting>
  <conditionalFormatting sqref="P64">
    <cfRule type="aboveAverage" dxfId="11" priority="112" aboveAverage="0"/>
  </conditionalFormatting>
  <conditionalFormatting sqref="P66:P67 N66:O71 P70:P71">
    <cfRule type="cellIs" dxfId="10" priority="53" operator="lessThan">
      <formula>"K$25"</formula>
    </cfRule>
  </conditionalFormatting>
  <conditionalFormatting sqref="P66:P67">
    <cfRule type="containsText" dxfId="9" priority="63" operator="containsText" text="Inexequível">
      <formula>NOT(ISERROR(SEARCH("Inexequível",P66)))</formula>
    </cfRule>
    <cfRule type="aboveAverage" dxfId="8" priority="64" aboveAverage="0"/>
    <cfRule type="containsText" dxfId="7" priority="62" operator="containsText" text="Válido">
      <formula>NOT(ISERROR(SEARCH("Válido",P66)))</formula>
    </cfRule>
    <cfRule type="containsText" priority="61" operator="containsText" text="Excessivamente elevado">
      <formula>NOT(ISERROR(SEARCH("Excessivamente elevado",P66)))</formula>
    </cfRule>
  </conditionalFormatting>
  <conditionalFormatting sqref="P70 N66:N71">
    <cfRule type="aboveAverage" dxfId="6" priority="76" aboveAverage="0"/>
  </conditionalFormatting>
  <conditionalFormatting sqref="P70">
    <cfRule type="containsText" dxfId="5" priority="42" operator="containsText" text="Inexequível">
      <formula>NOT(ISERROR(SEARCH("Inexequível",P70)))</formula>
    </cfRule>
    <cfRule type="containsText" dxfId="4" priority="41" operator="containsText" text="Válido">
      <formula>NOT(ISERROR(SEARCH("Válido",P70)))</formula>
    </cfRule>
    <cfRule type="aboveAverage" dxfId="3" priority="43" aboveAverage="0"/>
  </conditionalFormatting>
  <conditionalFormatting sqref="P70:P71">
    <cfRule type="containsText" priority="40" operator="containsText" text="Excessivamente elevado">
      <formula>NOT(ISERROR(SEARCH("Excessivamente elevado",P70)))</formula>
    </cfRule>
    <cfRule type="containsText" dxfId="2" priority="37" operator="containsText" text="Excessivamente elevado">
      <formula>NOT(ISERROR(SEARCH("Excessivamente elevado",P70)))</formula>
    </cfRule>
  </conditionalFormatting>
  <conditionalFormatting sqref="P71">
    <cfRule type="aboveAverage" dxfId="1" priority="72" aboveAverage="0"/>
  </conditionalFormatting>
  <pageMargins left="0.7" right="0.7" top="0.75" bottom="0.75" header="0.3" footer="0.3"/>
  <pageSetup paperSize="9" scale="6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B10CE-DD39-45B2-856B-8BA3B04DF6D2}">
  <dimension ref="B2:O81"/>
  <sheetViews>
    <sheetView topLeftCell="A10" workbookViewId="0">
      <selection activeCell="B27" sqref="B27:L29"/>
    </sheetView>
  </sheetViews>
  <sheetFormatPr defaultRowHeight="14.4" x14ac:dyDescent="0.3"/>
  <cols>
    <col min="2" max="2" width="5.88671875" customWidth="1"/>
    <col min="4" max="4" width="17" customWidth="1"/>
    <col min="5" max="5" width="11.5546875" bestFit="1" customWidth="1"/>
    <col min="10" max="10" width="68.33203125" customWidth="1"/>
    <col min="14" max="14" width="12" customWidth="1"/>
    <col min="15" max="15" width="21.6640625" customWidth="1"/>
  </cols>
  <sheetData>
    <row r="2" spans="2:15" x14ac:dyDescent="0.3">
      <c r="B2" s="34"/>
      <c r="C2" s="34"/>
      <c r="D2" s="34"/>
      <c r="E2" s="34"/>
      <c r="F2" s="34"/>
      <c r="G2" s="34"/>
      <c r="H2" s="34"/>
      <c r="I2" s="33"/>
      <c r="J2" s="33"/>
      <c r="K2" s="33"/>
      <c r="L2" s="33"/>
    </row>
    <row r="3" spans="2:15" ht="24" thickBot="1" x14ac:dyDescent="0.35">
      <c r="B3" s="62" t="s">
        <v>1</v>
      </c>
      <c r="C3" s="62"/>
      <c r="D3" s="62"/>
      <c r="E3" s="62"/>
      <c r="F3" s="30"/>
      <c r="G3" s="30"/>
      <c r="H3" s="36"/>
      <c r="I3" s="31"/>
      <c r="J3" s="31"/>
      <c r="K3" s="31"/>
      <c r="L3" s="31"/>
    </row>
    <row r="4" spans="2:15" ht="15.6" thickTop="1" thickBot="1" x14ac:dyDescent="0.35">
      <c r="B4" s="40"/>
      <c r="C4" s="40"/>
      <c r="D4" s="40"/>
      <c r="E4" s="40"/>
      <c r="F4" s="40"/>
      <c r="G4" s="40"/>
      <c r="H4" s="69"/>
      <c r="I4" s="41"/>
      <c r="J4" s="41"/>
      <c r="K4" s="41"/>
      <c r="L4" s="31"/>
      <c r="N4" s="172" t="s">
        <v>75</v>
      </c>
      <c r="O4" s="173"/>
    </row>
    <row r="5" spans="2:15" ht="15" thickTop="1" x14ac:dyDescent="0.3">
      <c r="B5" s="41"/>
      <c r="C5" s="42"/>
      <c r="D5" s="41"/>
      <c r="E5" s="41"/>
      <c r="F5" s="41"/>
      <c r="G5" s="41"/>
      <c r="H5" s="69"/>
      <c r="I5" s="41"/>
      <c r="J5" s="41"/>
      <c r="K5" s="41"/>
      <c r="L5" s="31"/>
      <c r="N5" s="74" t="s">
        <v>53</v>
      </c>
      <c r="O5" s="73">
        <f>'RELAÇÃO DOS ITENS'!R72</f>
        <v>13249.5</v>
      </c>
    </row>
    <row r="6" spans="2:15" x14ac:dyDescent="0.3">
      <c r="B6" s="43" t="s">
        <v>4</v>
      </c>
      <c r="C6" s="43"/>
      <c r="D6" s="43"/>
      <c r="E6" s="43"/>
      <c r="F6" s="43"/>
      <c r="G6" s="43"/>
      <c r="H6" s="44"/>
      <c r="I6" s="43"/>
      <c r="J6" s="41"/>
      <c r="K6" s="42" t="s">
        <v>5</v>
      </c>
      <c r="L6" s="31"/>
    </row>
    <row r="7" spans="2:15" x14ac:dyDescent="0.3">
      <c r="B7" s="41" t="s">
        <v>7</v>
      </c>
      <c r="C7" s="68" t="s">
        <v>8</v>
      </c>
      <c r="D7" s="68"/>
      <c r="E7" s="68"/>
      <c r="F7" s="68"/>
      <c r="G7" s="68"/>
      <c r="H7" s="69"/>
      <c r="I7" s="68"/>
      <c r="J7" s="41"/>
      <c r="K7" s="45" t="s">
        <v>9</v>
      </c>
      <c r="L7" s="31"/>
    </row>
    <row r="8" spans="2:15" x14ac:dyDescent="0.3">
      <c r="B8" s="41" t="s">
        <v>10</v>
      </c>
      <c r="C8" s="68" t="s">
        <v>11</v>
      </c>
      <c r="D8" s="68"/>
      <c r="E8" s="68"/>
      <c r="F8" s="68"/>
      <c r="G8" s="68"/>
      <c r="H8" s="69"/>
      <c r="I8" s="68"/>
      <c r="J8" s="41"/>
      <c r="K8" s="45" t="s">
        <v>9</v>
      </c>
      <c r="L8" s="31"/>
    </row>
    <row r="9" spans="2:15" x14ac:dyDescent="0.3">
      <c r="B9" s="41" t="s">
        <v>12</v>
      </c>
      <c r="C9" s="68" t="s">
        <v>13</v>
      </c>
      <c r="D9" s="68"/>
      <c r="E9" s="68"/>
      <c r="F9" s="68"/>
      <c r="G9" s="68"/>
      <c r="H9" s="69"/>
      <c r="I9" s="68"/>
      <c r="J9" s="41"/>
      <c r="K9" s="45" t="s">
        <v>14</v>
      </c>
      <c r="L9" s="31"/>
    </row>
    <row r="10" spans="2:15" x14ac:dyDescent="0.3">
      <c r="B10" s="41" t="s">
        <v>15</v>
      </c>
      <c r="C10" s="68" t="s">
        <v>16</v>
      </c>
      <c r="D10" s="68"/>
      <c r="E10" s="68"/>
      <c r="F10" s="68"/>
      <c r="G10" s="68"/>
      <c r="H10" s="69"/>
      <c r="I10" s="68"/>
      <c r="J10" s="41"/>
      <c r="K10" s="45" t="s">
        <v>9</v>
      </c>
      <c r="L10" s="31"/>
    </row>
    <row r="11" spans="2:15" x14ac:dyDescent="0.3">
      <c r="B11" s="41" t="s">
        <v>18</v>
      </c>
      <c r="C11" s="68" t="s">
        <v>19</v>
      </c>
      <c r="D11" s="68"/>
      <c r="E11" s="68"/>
      <c r="F11" s="68"/>
      <c r="G11" s="68"/>
      <c r="H11" s="69"/>
      <c r="I11" s="68"/>
      <c r="J11" s="41"/>
      <c r="K11" s="45" t="s">
        <v>20</v>
      </c>
      <c r="L11" s="31"/>
    </row>
    <row r="12" spans="2:15" x14ac:dyDescent="0.3">
      <c r="B12" s="41" t="s">
        <v>21</v>
      </c>
      <c r="C12" s="68" t="s">
        <v>22</v>
      </c>
      <c r="D12" s="68"/>
      <c r="E12" s="68"/>
      <c r="F12" s="68"/>
      <c r="G12" s="68"/>
      <c r="H12" s="69"/>
      <c r="I12" s="68"/>
      <c r="J12" s="41"/>
      <c r="K12" s="45" t="s">
        <v>20</v>
      </c>
      <c r="L12" s="31"/>
    </row>
    <row r="13" spans="2:15" x14ac:dyDescent="0.3">
      <c r="B13" s="41" t="s">
        <v>23</v>
      </c>
      <c r="C13" s="68" t="s">
        <v>24</v>
      </c>
      <c r="D13" s="68"/>
      <c r="E13" s="68"/>
      <c r="F13" s="68"/>
      <c r="G13" s="68"/>
      <c r="H13" s="69"/>
      <c r="I13" s="68"/>
      <c r="J13" s="41"/>
      <c r="K13" s="45" t="s">
        <v>9</v>
      </c>
      <c r="L13" s="31"/>
    </row>
    <row r="14" spans="2:15" x14ac:dyDescent="0.3">
      <c r="B14" s="41"/>
      <c r="C14" s="68"/>
      <c r="D14" s="68"/>
      <c r="E14" s="68"/>
      <c r="F14" s="68"/>
      <c r="G14" s="68"/>
      <c r="H14" s="69"/>
      <c r="I14" s="68"/>
      <c r="J14" s="41"/>
      <c r="K14" s="45"/>
      <c r="L14" s="31"/>
    </row>
    <row r="15" spans="2:15" x14ac:dyDescent="0.3">
      <c r="B15" s="41" t="s">
        <v>25</v>
      </c>
      <c r="C15" s="68" t="s">
        <v>26</v>
      </c>
      <c r="D15" s="68"/>
      <c r="E15" s="68"/>
      <c r="F15" s="68"/>
      <c r="G15" s="68"/>
      <c r="H15" s="69"/>
      <c r="I15" s="68"/>
      <c r="J15" s="41"/>
      <c r="K15" s="45" t="s">
        <v>9</v>
      </c>
      <c r="L15" s="31"/>
    </row>
    <row r="16" spans="2:15" x14ac:dyDescent="0.3">
      <c r="B16" s="41" t="s">
        <v>27</v>
      </c>
      <c r="C16" s="168" t="s">
        <v>28</v>
      </c>
      <c r="D16" s="168"/>
      <c r="E16" s="168"/>
      <c r="F16" s="168"/>
      <c r="G16" s="168"/>
      <c r="H16" s="168"/>
      <c r="I16" s="168"/>
      <c r="J16" s="169"/>
      <c r="K16" s="45" t="s">
        <v>20</v>
      </c>
      <c r="L16" s="31"/>
    </row>
    <row r="17" spans="2:13" x14ac:dyDescent="0.3">
      <c r="B17" s="41" t="s">
        <v>29</v>
      </c>
      <c r="C17" s="68" t="s">
        <v>30</v>
      </c>
      <c r="D17" s="68"/>
      <c r="E17" s="68"/>
      <c r="F17" s="68"/>
      <c r="G17" s="68"/>
      <c r="H17" s="69"/>
      <c r="I17" s="68"/>
      <c r="J17" s="41"/>
      <c r="K17" s="45" t="s">
        <v>9</v>
      </c>
      <c r="L17" s="31"/>
    </row>
    <row r="18" spans="2:13" x14ac:dyDescent="0.3">
      <c r="B18" s="41" t="s">
        <v>31</v>
      </c>
      <c r="C18" s="41" t="s">
        <v>32</v>
      </c>
      <c r="D18" s="41"/>
      <c r="E18" s="41"/>
      <c r="F18" s="41"/>
      <c r="G18" s="41"/>
      <c r="H18" s="69"/>
      <c r="I18" s="41"/>
      <c r="J18" s="41"/>
      <c r="K18" s="45" t="s">
        <v>14</v>
      </c>
      <c r="L18" s="31"/>
    </row>
    <row r="19" spans="2:13" x14ac:dyDescent="0.3">
      <c r="B19" s="42" t="s">
        <v>33</v>
      </c>
      <c r="C19" s="41"/>
      <c r="D19" s="41"/>
      <c r="E19" s="41"/>
      <c r="F19" s="41"/>
      <c r="G19" s="41"/>
      <c r="H19" s="69"/>
      <c r="I19" s="41"/>
      <c r="J19" s="41"/>
      <c r="K19" s="41"/>
      <c r="L19" s="31"/>
    </row>
    <row r="20" spans="2:13" x14ac:dyDescent="0.3">
      <c r="B20" s="68" t="s">
        <v>34</v>
      </c>
      <c r="C20" s="41"/>
      <c r="D20" s="41"/>
      <c r="E20" s="41"/>
      <c r="F20" s="41"/>
      <c r="G20" s="41"/>
      <c r="H20" s="69"/>
      <c r="I20" s="41"/>
      <c r="J20" s="41"/>
      <c r="K20" s="41"/>
      <c r="L20" s="31"/>
    </row>
    <row r="21" spans="2:13" x14ac:dyDescent="0.3">
      <c r="B21" s="68" t="s">
        <v>47</v>
      </c>
      <c r="C21" s="68"/>
      <c r="D21" s="68"/>
      <c r="E21" s="68"/>
      <c r="F21" s="68"/>
      <c r="G21" s="68"/>
      <c r="H21" s="69"/>
      <c r="I21" s="68"/>
      <c r="J21" s="68"/>
      <c r="K21" s="68"/>
      <c r="L21" s="32"/>
    </row>
    <row r="22" spans="2:13" x14ac:dyDescent="0.3">
      <c r="B22" s="41" t="s">
        <v>50</v>
      </c>
      <c r="C22" s="41"/>
      <c r="D22" s="41"/>
      <c r="E22" s="41"/>
      <c r="F22" s="41"/>
      <c r="G22" s="41"/>
      <c r="H22" s="69"/>
      <c r="I22" s="41"/>
      <c r="J22" s="41"/>
      <c r="K22" s="41"/>
      <c r="L22" s="31"/>
      <c r="M22" s="6"/>
    </row>
    <row r="23" spans="2:13" x14ac:dyDescent="0.3">
      <c r="B23" s="170" t="s">
        <v>51</v>
      </c>
      <c r="C23" s="170"/>
      <c r="D23" s="170"/>
      <c r="E23" s="170"/>
      <c r="F23" s="170"/>
      <c r="G23" s="170"/>
      <c r="H23" s="170"/>
      <c r="I23" s="170"/>
      <c r="J23" s="170"/>
      <c r="K23" s="170"/>
      <c r="L23" s="31"/>
    </row>
    <row r="24" spans="2:13" x14ac:dyDescent="0.3">
      <c r="B24" s="68"/>
      <c r="C24" s="68"/>
      <c r="D24" s="68"/>
      <c r="E24" s="68"/>
      <c r="F24" s="68"/>
      <c r="G24" s="68"/>
      <c r="H24" s="68"/>
      <c r="I24" s="68"/>
      <c r="J24" s="68"/>
      <c r="K24" s="68"/>
      <c r="L24" s="31"/>
    </row>
    <row r="25" spans="2:13" x14ac:dyDescent="0.3">
      <c r="B25" s="171" t="s">
        <v>52</v>
      </c>
      <c r="C25" s="171"/>
      <c r="D25" s="171"/>
      <c r="E25" s="171"/>
      <c r="F25" s="171"/>
      <c r="G25" s="171"/>
      <c r="H25" s="171"/>
      <c r="I25" s="171"/>
      <c r="J25" s="171"/>
      <c r="K25" s="171"/>
      <c r="L25" s="31"/>
    </row>
    <row r="26" spans="2:13" x14ac:dyDescent="0.3">
      <c r="B26" s="46"/>
      <c r="C26" s="47"/>
      <c r="D26" s="47"/>
      <c r="E26" s="46"/>
      <c r="F26" s="48"/>
      <c r="G26" s="48"/>
      <c r="H26" s="48"/>
      <c r="I26" s="48"/>
      <c r="J26" s="48"/>
      <c r="K26" s="47"/>
    </row>
    <row r="27" spans="2:13" x14ac:dyDescent="0.3">
      <c r="B27" s="174" t="s">
        <v>111</v>
      </c>
      <c r="C27" s="174"/>
      <c r="D27" s="174"/>
      <c r="E27" s="174"/>
      <c r="F27" s="174"/>
      <c r="G27" s="174"/>
      <c r="H27" s="174"/>
      <c r="I27" s="174"/>
      <c r="J27" s="174"/>
      <c r="K27" s="174"/>
      <c r="L27" s="174"/>
    </row>
    <row r="28" spans="2:13" x14ac:dyDescent="0.3">
      <c r="B28" s="174"/>
      <c r="C28" s="174"/>
      <c r="D28" s="174"/>
      <c r="E28" s="174"/>
      <c r="F28" s="174"/>
      <c r="G28" s="174"/>
      <c r="H28" s="174"/>
      <c r="I28" s="174"/>
      <c r="J28" s="174"/>
      <c r="K28" s="174"/>
      <c r="L28" s="174"/>
    </row>
    <row r="29" spans="2:13" ht="250.5" customHeight="1" x14ac:dyDescent="0.3">
      <c r="B29" s="174"/>
      <c r="C29" s="174"/>
      <c r="D29" s="174"/>
      <c r="E29" s="174"/>
      <c r="F29" s="174"/>
      <c r="G29" s="174"/>
      <c r="H29" s="174"/>
      <c r="I29" s="174"/>
      <c r="J29" s="174"/>
      <c r="K29" s="174"/>
      <c r="L29" s="174"/>
    </row>
    <row r="81" spans="5:5" x14ac:dyDescent="0.3">
      <c r="E81" s="22"/>
    </row>
  </sheetData>
  <mergeCells count="5">
    <mergeCell ref="C16:J16"/>
    <mergeCell ref="B23:K23"/>
    <mergeCell ref="B25:K25"/>
    <mergeCell ref="N4:O4"/>
    <mergeCell ref="B27:L29"/>
  </mergeCells>
  <phoneticPr fontId="3" type="noConversion"/>
  <conditionalFormatting sqref="N4:N15">
    <cfRule type="containsText" dxfId="0" priority="1" operator="containsText" text="Excessivamente elevado">
      <formula>NOT(ISERROR(SEARCH("Excessivamente elevado",N4)))</formula>
    </cfRule>
  </conditionalFormatting>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0">
    <tabColor rgb="FF00B0F0"/>
  </sheetPr>
  <dimension ref="A1:I6"/>
  <sheetViews>
    <sheetView showGridLines="0" workbookViewId="0">
      <pane ySplit="2" topLeftCell="A3" activePane="bottomLeft" state="frozen"/>
      <selection pane="bottomLeft" sqref="A1:H1"/>
    </sheetView>
  </sheetViews>
  <sheetFormatPr defaultRowHeight="14.4" x14ac:dyDescent="0.3"/>
  <cols>
    <col min="3" max="3" width="44.33203125" customWidth="1"/>
    <col min="6" max="6" width="10" bestFit="1" customWidth="1"/>
    <col min="7" max="7" width="13.33203125" bestFit="1" customWidth="1"/>
    <col min="8" max="8" width="29" customWidth="1"/>
    <col min="9" max="9" width="255.6640625" hidden="1" customWidth="1"/>
  </cols>
  <sheetData>
    <row r="1" spans="1:9" ht="41.25" customHeight="1" x14ac:dyDescent="0.3">
      <c r="A1" s="175" t="s">
        <v>54</v>
      </c>
      <c r="B1" s="176"/>
      <c r="C1" s="176"/>
      <c r="D1" s="176"/>
      <c r="E1" s="176"/>
      <c r="F1" s="176"/>
      <c r="G1" s="176"/>
      <c r="H1" s="176"/>
    </row>
    <row r="2" spans="1:9" s="6" customFormat="1" ht="28.8" x14ac:dyDescent="0.3">
      <c r="A2" s="9" t="s">
        <v>35</v>
      </c>
      <c r="B2" s="9" t="s">
        <v>55</v>
      </c>
      <c r="C2" s="11" t="s">
        <v>56</v>
      </c>
      <c r="D2" s="10" t="s">
        <v>57</v>
      </c>
      <c r="E2" s="10" t="s">
        <v>58</v>
      </c>
      <c r="F2" s="12" t="s">
        <v>41</v>
      </c>
      <c r="G2" s="12" t="s">
        <v>59</v>
      </c>
      <c r="H2" s="9" t="s">
        <v>60</v>
      </c>
      <c r="I2" s="2" t="s">
        <v>61</v>
      </c>
    </row>
    <row r="3" spans="1:9" ht="129.6" x14ac:dyDescent="0.3">
      <c r="A3" s="8">
        <v>122</v>
      </c>
      <c r="B3" s="7">
        <v>4016</v>
      </c>
      <c r="C3" s="21" t="s">
        <v>62</v>
      </c>
      <c r="D3" s="18" t="s">
        <v>63</v>
      </c>
      <c r="E3" s="5">
        <v>20</v>
      </c>
      <c r="F3" s="16">
        <v>27.49</v>
      </c>
      <c r="G3" s="14">
        <f>F3*E3</f>
        <v>549.79999999999995</v>
      </c>
      <c r="H3" s="4"/>
      <c r="I3" s="3"/>
    </row>
    <row r="4" spans="1:9" ht="115.2" x14ac:dyDescent="0.3">
      <c r="A4" s="8">
        <v>123</v>
      </c>
      <c r="B4" s="7"/>
      <c r="C4" s="21" t="s">
        <v>64</v>
      </c>
      <c r="D4" s="18" t="s">
        <v>65</v>
      </c>
      <c r="E4" s="1">
        <v>1</v>
      </c>
      <c r="F4" s="16">
        <v>194.93</v>
      </c>
      <c r="G4" s="15">
        <f>F4*E4</f>
        <v>194.93</v>
      </c>
      <c r="H4" s="19"/>
      <c r="I4" s="3" t="s">
        <v>66</v>
      </c>
    </row>
    <row r="5" spans="1:9" ht="100.8" x14ac:dyDescent="0.3">
      <c r="A5" s="8">
        <v>124</v>
      </c>
      <c r="B5" s="7"/>
      <c r="C5" s="21" t="s">
        <v>67</v>
      </c>
      <c r="D5" s="18" t="s">
        <v>68</v>
      </c>
      <c r="E5" s="1">
        <v>2</v>
      </c>
      <c r="F5" s="16">
        <v>116.59</v>
      </c>
      <c r="G5" s="15">
        <f>F5*E5</f>
        <v>233.18</v>
      </c>
      <c r="H5" s="19"/>
      <c r="I5" s="3" t="s">
        <v>69</v>
      </c>
    </row>
    <row r="6" spans="1:9" x14ac:dyDescent="0.3">
      <c r="C6" s="177" t="s">
        <v>70</v>
      </c>
      <c r="D6" s="177"/>
      <c r="E6" s="177"/>
      <c r="F6" s="177"/>
      <c r="G6" s="17">
        <f>SUM(G3:G5)</f>
        <v>977.91000000000008</v>
      </c>
    </row>
  </sheetData>
  <mergeCells count="2">
    <mergeCell ref="A1:H1"/>
    <mergeCell ref="C6:F6"/>
  </mergeCells>
  <hyperlinks>
    <hyperlink ref="I4" r:id="rId1" xr:uid="{00000000-0004-0000-0100-000000000000}"/>
  </hyperlinks>
  <pageMargins left="0.511811024" right="0.511811024" top="0.78740157499999996" bottom="0.78740157499999996" header="0.31496062000000002" footer="0.31496062000000002"/>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46B65A122B1EA4396ED60EA1B858177" ma:contentTypeVersion="8" ma:contentTypeDescription="Crie um novo documento." ma:contentTypeScope="" ma:versionID="dcf6f166244e9f375accece2eee53b7b">
  <xsd:schema xmlns:xsd="http://www.w3.org/2001/XMLSchema" xmlns:xs="http://www.w3.org/2001/XMLSchema" xmlns:p="http://schemas.microsoft.com/office/2006/metadata/properties" xmlns:ns2="d24f8861-b641-4a7d-8939-db33b24aee54" targetNamespace="http://schemas.microsoft.com/office/2006/metadata/properties" ma:root="true" ma:fieldsID="6e36d08d4eee9729c7c257bb3f2c4c93" ns2:_="">
    <xsd:import namespace="d24f8861-b641-4a7d-8939-db33b24aee5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4f8861-b641-4a7d-8939-db33b24aee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64410E-408F-4D15-B886-B6358C860397}">
  <ds:schemaRefs>
    <ds:schemaRef ds:uri="http://schemas.microsoft.com/sharepoint/v3/contenttype/forms"/>
  </ds:schemaRefs>
</ds:datastoreItem>
</file>

<file path=customXml/itemProps2.xml><?xml version="1.0" encoding="utf-8"?>
<ds:datastoreItem xmlns:ds="http://schemas.openxmlformats.org/officeDocument/2006/customXml" ds:itemID="{5C5DFE1F-081A-413B-A4B7-33A52117BAA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6B0A5DB-A326-4CDF-AB3C-BAA6AF37B3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4f8861-b641-4a7d-8939-db33b24aee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RELAÇÃO DOS ITENS</vt:lpstr>
      <vt:lpstr>CONSIDERAÇÕES FINAIS</vt:lpstr>
      <vt:lpstr>GRUPO - 19</vt:lpstr>
      <vt:lpstr>'RELAÇÃO DOS ITENS'!_Hlk16782509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Dhyonatas Lopes de Macedo</dc:creator>
  <cp:keywords/>
  <dc:description/>
  <cp:lastModifiedBy>leuma</cp:lastModifiedBy>
  <cp:revision/>
  <dcterms:created xsi:type="dcterms:W3CDTF">2020-01-27T17:52:42Z</dcterms:created>
  <dcterms:modified xsi:type="dcterms:W3CDTF">2023-08-07T16:57:55Z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0x010100B46B65A122B1EA4396ED60EA1B858177</vt:lpwstr>
  </property>
</Properties>
</file>